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cag123_ic_ac_uk/Documents/Term 3 - Dissertation/Data/"/>
    </mc:Choice>
  </mc:AlternateContent>
  <xr:revisionPtr revIDLastSave="6" documentId="8_{AD2BE997-7D0D-4332-A011-49BD29D63773}" xr6:coauthVersionLast="47" xr6:coauthVersionMax="47" xr10:uidLastSave="{FAA73D7E-88F6-4A53-BD6C-2CE3E12402EB}"/>
  <bookViews>
    <workbookView xWindow="-110" yWindow="-110" windowWidth="19420" windowHeight="10420" activeTab="1" xr2:uid="{973A0031-1E45-4112-AF92-C56BC43E2816}"/>
  </bookViews>
  <sheets>
    <sheet name="Cover Sheet" sheetId="2" r:id="rId1"/>
    <sheet name="Dat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65" i="1" l="1"/>
</calcChain>
</file>

<file path=xl/sharedStrings.xml><?xml version="1.0" encoding="utf-8"?>
<sst xmlns="http://schemas.openxmlformats.org/spreadsheetml/2006/main" count="337" uniqueCount="161">
  <si>
    <t>Variable</t>
  </si>
  <si>
    <t>Type</t>
  </si>
  <si>
    <t>Sub-type</t>
  </si>
  <si>
    <t>Unit</t>
  </si>
  <si>
    <t>Citation</t>
  </si>
  <si>
    <t>Peru</t>
  </si>
  <si>
    <t>Population</t>
  </si>
  <si>
    <t>All</t>
  </si>
  <si>
    <t>..</t>
  </si>
  <si>
    <t>million people</t>
  </si>
  <si>
    <t>Urban</t>
  </si>
  <si>
    <t>%</t>
  </si>
  <si>
    <t>Rural</t>
  </si>
  <si>
    <t>GDP</t>
  </si>
  <si>
    <t>Agriculture</t>
  </si>
  <si>
    <t>Construction</t>
  </si>
  <si>
    <t>Mining</t>
  </si>
  <si>
    <t>Manufacturing</t>
  </si>
  <si>
    <t>Service</t>
  </si>
  <si>
    <t>Energy</t>
  </si>
  <si>
    <t>Trade</t>
  </si>
  <si>
    <t>Passenger activity</t>
  </si>
  <si>
    <t>Road</t>
  </si>
  <si>
    <t>million passenger-km</t>
  </si>
  <si>
    <t>UN DESA (2020). Indicator 9.1.2: Passenger volume (passenger kilometres) by mode of transport. Available at: https://hub.arcgis.com/datasets/undesa::indicator-9-1-2-passenger-volume-passenger-kilometres-by-mode-of-transport-5/about</t>
  </si>
  <si>
    <t>Rail</t>
  </si>
  <si>
    <t>Aviation</t>
  </si>
  <si>
    <t>Urban Rail Lima</t>
  </si>
  <si>
    <t>Freight activity</t>
  </si>
  <si>
    <t>milion ton-km</t>
  </si>
  <si>
    <t>UN DESA (2020). Indicator 9.1.2: Freight volume by mode of transport (tonne kilometres). Available at: https://unstats-undesa.opendata.arcgis.com/datasets/4a5d7189e27148c48f045729ef9e40c8_0/about</t>
  </si>
  <si>
    <t>The World Bank (2024). Air transport, freight (million ton-km). Available at: https://data.worldbank.org/indicator/IS.AIR.GOOD.MT.K1</t>
  </si>
  <si>
    <t>Vehicle stock</t>
  </si>
  <si>
    <t>n</t>
  </si>
  <si>
    <t>Motorcycle</t>
  </si>
  <si>
    <t> 162 982</t>
  </si>
  <si>
    <t> 162 738</t>
  </si>
  <si>
    <t> 166 490</t>
  </si>
  <si>
    <t> 273 052</t>
  </si>
  <si>
    <t> 417 317</t>
  </si>
  <si>
    <t> 412 961</t>
  </si>
  <si>
    <t>Car</t>
  </si>
  <si>
    <t>Bus</t>
  </si>
  <si>
    <t>Light-duty vehicle</t>
  </si>
  <si>
    <t>Heavy-duty vehicle</t>
  </si>
  <si>
    <t>Inland Waterways</t>
  </si>
  <si>
    <t>Private Freight</t>
  </si>
  <si>
    <t>State-owned</t>
  </si>
  <si>
    <t>MJ/passenger-km</t>
  </si>
  <si>
    <t>Load factor</t>
  </si>
  <si>
    <t>passenger/vehicle</t>
  </si>
  <si>
    <t>thousands of passengers</t>
  </si>
  <si>
    <t>metric tonnes</t>
  </si>
  <si>
    <t>National</t>
  </si>
  <si>
    <t>International</t>
  </si>
  <si>
    <t>Air Freight</t>
  </si>
  <si>
    <t>Rural Minibus</t>
  </si>
  <si>
    <t>thousands of units</t>
  </si>
  <si>
    <t>number of passengers</t>
  </si>
  <si>
    <t>km travelled</t>
  </si>
  <si>
    <t>n passengers</t>
  </si>
  <si>
    <t>tonnes</t>
  </si>
  <si>
    <t>thousands of kilometres</t>
  </si>
  <si>
    <t>Passenger Aviation</t>
  </si>
  <si>
    <t>% of full capacity</t>
  </si>
  <si>
    <t>Cargo Aviation</t>
  </si>
  <si>
    <t>Capacity</t>
  </si>
  <si>
    <t>BRT</t>
  </si>
  <si>
    <t>Energy Intensity</t>
  </si>
  <si>
    <t>Large Cars</t>
  </si>
  <si>
    <t>Growth</t>
  </si>
  <si>
    <t>LGV Traffic</t>
  </si>
  <si>
    <t>HGV Traffic</t>
  </si>
  <si>
    <t>current USD</t>
  </si>
  <si>
    <t>Passenger Vehicles</t>
  </si>
  <si>
    <t>Freight Wagons</t>
  </si>
  <si>
    <t>Passenger Rail</t>
  </si>
  <si>
    <t>Truck</t>
  </si>
  <si>
    <t>mj/100tkm</t>
  </si>
  <si>
    <t>Large Truck</t>
  </si>
  <si>
    <t>Freight Rail</t>
  </si>
  <si>
    <t>MJ/100pkm</t>
  </si>
  <si>
    <t>19 (short distance)</t>
  </si>
  <si>
    <t>Motorbike</t>
  </si>
  <si>
    <t>MJ/100tkm</t>
  </si>
  <si>
    <t>HGV - Diesel</t>
  </si>
  <si>
    <t>HGV - CNG</t>
  </si>
  <si>
    <t>LGV - Diesel</t>
  </si>
  <si>
    <t>Buses</t>
  </si>
  <si>
    <t>Bus Electric</t>
  </si>
  <si>
    <t>Road: Passenger</t>
  </si>
  <si>
    <t>Road: Freight</t>
  </si>
  <si>
    <t>Discrete Data</t>
  </si>
  <si>
    <t>MJ/pkm</t>
  </si>
  <si>
    <t>National Flights</t>
  </si>
  <si>
    <t>Diesel</t>
  </si>
  <si>
    <t>Electric</t>
  </si>
  <si>
    <t>Shipping</t>
  </si>
  <si>
    <t>Marine</t>
  </si>
  <si>
    <t>Fluvial</t>
  </si>
  <si>
    <t>The World Bank (2024). World Development Indicators. Population, total. Available at: https://data.worldbank.org/indicator/SP.POP.TOTL?locations=PE</t>
  </si>
  <si>
    <t>The World Bank (2024). World Development Indicators. Population, urban. Available at: https://data.worldbank.org/indicator/SP.URB.TOTL</t>
  </si>
  <si>
    <t>The World Bank (2024). World Development Indicators. Population, rural. Available at:https://data.worldbank.org/indicator/SP.RUR.TOTL</t>
  </si>
  <si>
    <t>The World Bank (2024). Air transport, freight (million ton-km). Available at: https://data.worldbank.org/indicator/IS.AIR.GOOD.MT.K1.</t>
  </si>
  <si>
    <t>INEI (2023) Poblacion estimada y proyectada por sexo y tasa de crecimiento, segun ano calendario, 1980-2022. Available at: https://m.inei.gob.pe/estadisticas/indice-tematico/poblacion-y-vivienda/</t>
  </si>
  <si>
    <t>The World Bank (2024). World Development Indicators. GDP (Current US$) - Peru. Available at: https://data.worldbank.org/indicator/NY.GDP.MKTP.CD?locations=PE</t>
  </si>
  <si>
    <t>BCRPData (2024). Productio bruto interno por sectores productivos (millones S/ 2007). Available at: https://estadisticas.bcrp.gob.pe/estadisticas/series/anuales/producto-bruto-interno-por-sectores-productivos-mill-soles-del-2008</t>
  </si>
  <si>
    <t>BCRPData (2024). Productio bruto interno por sectores productivos (millones S/ 2007). Available at: https://estadisticas.bcrp.gob.pe/estadisticas/series/anuales/producto-bruto-interno-por-sectores-productivos-mill-soles-del-2009</t>
  </si>
  <si>
    <t>BCRPData (2024). Productio bruto interno por sectores productivos (millones S/ 2007). Available at: https://estadisticas.bcrp.gob.pe/estadisticas/series/anuales/producto-bruto-interno-por-sectores-productivos-mill-soles-del-2010</t>
  </si>
  <si>
    <t>BCRPData (2024). Productio bruto interno por sectores productivos (millones S/ 2007). Available at: https://estadisticas.bcrp.gob.pe/estadisticas/series/anuales/producto-bruto-interno-por-sectores-productivos-mill-soles-del-2011</t>
  </si>
  <si>
    <t>BCRPData (2024). Productio bruto interno por sectores productivos (millones S/ 2007). Available at:https://estadisticas.bcrp.gob.pe/estadisticas/series/anuales/producto-bruto-interno-por-sectores-productivos-mill-soles-del-2012</t>
  </si>
  <si>
    <t>BCRPData (2024). Productio bruto interno por sectores productivos (millones S/ 2007). Available at: https://estadisticas.bcrp.gob.pe/estadisticas/series/anuales/producto-bruto-interno-por-sectores-productivos-mill-soles-del-2013</t>
  </si>
  <si>
    <t>BCRPData (2024). Productio bruto interno por sectores productivos (millones S/ 2007). Available at: https://estadisticas.bcrp.gob.pe/estadisticas/series/anuales/producto-bruto-interno-mill-soles-del-2007</t>
  </si>
  <si>
    <t xml:space="preserve">INEI (2014) Compendio Estadistico Peru 2014. Available at: https://www.inei.gob.pe/media/MenuRecursivo/publicaciones_digitales/Est/Lib1173/cap19/cap19.pdf </t>
  </si>
  <si>
    <t>OSITRAN (2022) Anuario Estadistico 2022. pp. 212-2. Available at: https://www.ositran.gob.pe/anterior/publicaciones/anuario-estadistico-ositran-2022/</t>
  </si>
  <si>
    <t>OSITRAN (2022) Anuario Estadistico 2022. p. 74. Available at:https://www.ositran.gob.pe/anterior/publicaciones/anuario-estadistico-ositran-2022/</t>
  </si>
  <si>
    <t>OSITRAN (2022) Anuario Estadistico 2022. p. 78. Available at:https://www.ositran.gob.pe/anterior/publicaciones/anuario-estadistico-ositran-2022/</t>
  </si>
  <si>
    <t>OSITRAN (2022) Anuario Estadistico 2022. p. 198. Available at:https://www.ositran.gob.pe/anterior/publicaciones/anuario-estadistico-ositran-2022/</t>
  </si>
  <si>
    <t>OSITRAN (2022) Anuario Estadistico 2022. p.228. Available at:https://www.ositran.gob.pe/anterior/publicaciones/anuario-estadistico-ositran-2022/</t>
  </si>
  <si>
    <t>OSITRAN (2022) Anuario Estadistico 2022. pp. 212-2. Available at:https://www.ositran.gob.pe/anterior/publicaciones/anuario-estadistico-ositran-2022/</t>
  </si>
  <si>
    <t>MTC (2024). Estadisitca de pasajeros: 1. Pasajeros a nivel nacional (2014 al 2024). Available at: https://www.gob.pe/institucion/mtc/informes-publicaciones/343577-estadistica-de-pasajeros</t>
  </si>
  <si>
    <t>MTC (2024). Estadisitca de pasajeros: 2. Pasajeros a nivel internacional (2014 al 2024). Available at:https://www.gob.pe/institucion/mtc/informes-publicaciones/343577-estadistica-de-pasajeros</t>
  </si>
  <si>
    <t>OSITRAN (2022) Anuario Estadistico 2022. p.48. Available at: https://www.ositran.gob.pe/anterior/publicaciones/anuario-estadistico-ositran-2022/</t>
  </si>
  <si>
    <t>OSITRAN (2022) Anuario Estadistico 2022. p.50. Available at: https://www.ositran.gob.pe/anterior/publicaciones/anuario-estadistico-ositran-2022/</t>
  </si>
  <si>
    <t>OSITRAN (2022) Anuario Estadistico 2022. p.206-214. Available at:https://www.ositran.gob.pe/anterior/publicaciones/anuario-estadistico-ositran-2022/</t>
  </si>
  <si>
    <t>OSITRAN (2022) Anuario Estadistico 2022. p.206. Available at:https://www.ositran.gob.pe/anterior/publicaciones/anuario-estadistico-ositran-2022/</t>
  </si>
  <si>
    <t>OSITRAN (2022) Anuario Estadistico 2022. p.214. Available at: https://www.ositran.gob.pe/anterior/publicaciones/anuario-estadistico-ositran-2022/</t>
  </si>
  <si>
    <t>OSITRAN (2022) Anuario Estadistico 2022. p.82. Available at: https://www.ositran.gob.pe/anterior/publicaciones/anuario-estadistico-ositran-2022/</t>
  </si>
  <si>
    <t>OSITRAN (2022) Anuario Estadistico 2022. p.86. Available at: https://www.ositran.gob.pe/anterior/publicaciones/anuario-estadistico-ositran-2022/</t>
  </si>
  <si>
    <t>INEI (2014). Parque automotor en circulación a nivel nacional, según departamento. Available at: https://m.inei.gob.pe/estadisticas/indice-tematico/prueba-11103/</t>
  </si>
  <si>
    <t>INEI (2014) Compendio Estadistico Peru 2014. p.1207. Available at: https://www.inei.gob.pe/media/MenuRecursivo/publicaciones_digitales/Est/Lib1173/cap19/cap19.pdf</t>
  </si>
  <si>
    <t>INEI (2014). Registro de motocicletas, según departamento. Available at:https://m.inei.gob.pe/estadisticas/indice-tematico/prueba-11103/</t>
  </si>
  <si>
    <t>INEI (2014) Compendio Estadistico Peru 2014. p.1215. Available at: https://www.inei.gob.pe/media/MenuRecursivo/publicaciones_digitales/Est/Lib1173/cap19/cap19.pdf</t>
  </si>
  <si>
    <t>INEI (2024). Parque atuomotor nacional estimado por clase, segun departamento: 2022. Available at: https://www.gob.pe/institucion/mtc/informes-publicaciones/344892-estadistica-servicios-de-transporte-terrestre-por-carretera-parque-automotor</t>
  </si>
  <si>
    <t>INEI (2024). Parque Vehicular de Empresas. Available at: https://m.inei.gob.pe/estadisticas/indice-tematico/prueba-11103/</t>
  </si>
  <si>
    <t>INEI (2024). Estadística - servicios de transporte terrestre por carretera - parque automotor. Available at: https://www.gob.pe/institucion/mtc/informes-publicaciones/344892-estadistica-servicios-de-transporte-terrestre-por-carretera-parque-automotor</t>
  </si>
  <si>
    <t>INEI (2024). Parque naviero, según modo de transporte. Available at: https://m.inei.gob.pe/estadisticas/indice-tematico/prueba-11103/</t>
  </si>
  <si>
    <t>INEI (2014) Compendio Estadistico Peru 2014. p.1202. Available at: https://www.inei.gob.pe/media/MenuRecursivo/publicaciones_digitales/Est/Lib1173/cap19/cap19.pdf</t>
  </si>
  <si>
    <t>INEI (2014) Compendio Estadistico Peru 2014. p.1197. Available at: https://www.inei.gob.pe/media/MenuRecursivo/publicaciones_digitales/Est/Lib1173/cap19/cap19.pdf</t>
  </si>
  <si>
    <t>INEI (2024). 17.7 Peru: Trafico de carga, tonelada kilometro e ingreso monetarios en el transportw ferroviario, segun empresa, 1983-96. Available at: https://proyectos.inei.gob.pe/web/biblioineipub/bancopub/Est/LIB0170/N88/N88.HTM</t>
  </si>
  <si>
    <t>IATA (2022). Air Passenger Market in Detail. Available at: https://www.iata.org/contentassets/cb691a38573642d0bbfd2ba380eaf04e/americas-focus-no-4-2022.pdf</t>
  </si>
  <si>
    <t>LATAM (2023). LATAM group domestic operations. Available at: https://www.latamairlinesgroup.net/static-files/30897b4c-38ba-4c1c-aa53-9e948863bb18</t>
  </si>
  <si>
    <t>Metro Report International (2024). Peru's first undergorund metro line opens. Available at: https://www.railwaygazette.com/metros/perus-first-underground-metro-line-opens/65672.article#:~:text=The%20aluminium%20bodied%20trainsets%20are,for%201%20105%20standing%20passengers.</t>
  </si>
  <si>
    <t>CPSV (2016). Movilidad sostenible en Lima: una aproximacion al analisis de coste-beneficio del sistema BRT vs el sistema LRT. Available at: https://cpsv.upc.edu/ca/shared/tesis/ptmbarch16presentacio_jara.pdf</t>
  </si>
  <si>
    <t>IEA (2019). Energy intensity of passenger transport modes, 2018. Available at: https://www.iea.org/data-and-statistics/charts/energy-intensity-of-passenger-transport-modes-2018</t>
  </si>
  <si>
    <t>IEA (2019). Energy intensity of passenger transport modes, 2018. Available at: https://www.iea.org/data-andstatistics/charts/energy-intensity-of-passenger-transport-modes-2018</t>
  </si>
  <si>
    <t>Khan Ankur, A., Kraus, S., Grube, T., Castro, R. and Stolten, D., 2022. A versatile model for estimating the fuel consumption of a wide range of transport modes. Energies, 15(6), p.2232.</t>
  </si>
  <si>
    <t>Newman, P. &amp; Kenworthy, J. (2011) Evaluating the Transport Sector’s Contribution to Greenhouse Gas Emissions and Energy Consumption. In: UNEP Riso Centre on Energy, Climate and Sustainable.</t>
  </si>
  <si>
    <t>Sandoval-García, E., Matsumoto, Y. and Sánchez-Partida, D., 2021. Data and energy efficiency indicators of freight transport sector in Mexico. Case Studies on Transport Policy, 9(3), pp.1336-1343.</t>
  </si>
  <si>
    <t>Gucwa, M. and Schäfer, A., 2013. The impact of scale on energy intensity in freight transportation. Transportation Research Part D: Transport and Environment, 23, p.46</t>
  </si>
  <si>
    <t>Gucwa, M. and Schäfer, A., 2013. The impact of scale on energy intensity in freight transportation. Transportation Research Part D: Transport and Environment, 23, pp.41-49.</t>
  </si>
  <si>
    <t>Calculated from The effect of important parameters on the natural gas vehicles driving range &amp; BTS (2023). Energy consumption by mode of transportation (metric). Available at: https://www.bts.gov/content/energy-consumption-mode-transportation-0</t>
  </si>
  <si>
    <t>Deutsch Bahn (2023) Energy efficiency annual report 2022. Available at: https://ibir.deutschebahn.com/2023/en/combined-management-report/green-transformation/climate-protection/energy-efficiency/</t>
  </si>
  <si>
    <t>Abstract</t>
  </si>
  <si>
    <t>Contact</t>
  </si>
  <si>
    <t>Country</t>
  </si>
  <si>
    <t>Celina Guzkowska</t>
  </si>
  <si>
    <t>celina.guzkowska23@imperial.ac.uk</t>
  </si>
  <si>
    <t>This dataset contains historical annual data about the transport sector in Peru. It includes transport information, divided by mode on: passenger activity, freight activity, vehicle stock, energy intensity, and load factor for a range of modes. Historical population and GDP are also available. This data has been used to construct three scenarios of future transport demand from 2018-2050.</t>
  </si>
  <si>
    <r>
      <rPr>
        <b/>
        <sz val="12"/>
        <color rgb="FF000000"/>
        <rFont val="Calibri"/>
        <family val="2"/>
      </rPr>
      <t xml:space="preserve">Supervisors: </t>
    </r>
    <r>
      <rPr>
        <sz val="12"/>
        <color rgb="FF000000"/>
        <rFont val="Calibri"/>
        <family val="2"/>
      </rPr>
      <t>Naomi Tan, Vivien Foster</t>
    </r>
  </si>
  <si>
    <r>
      <t xml:space="preserve">Dataset for Master's Thesis: </t>
    </r>
    <r>
      <rPr>
        <i/>
        <sz val="12"/>
        <color rgb="FF000000"/>
        <rFont val="Calibri"/>
        <family val="2"/>
      </rPr>
      <t>Driving Change: How can Peru reduce emissions from road transport to achieve a more sustainable transport system, aligned with its policy goals?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</si>
</sst>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\ ###\ ##0"/>
    <numFmt numFmtId="165" formatCode="0\ 000"/>
  </numFmts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7"/>
      <name val="Times New Roman"/>
      <family val="1"/>
    </font>
    <font>
      <sz val="10"/>
      <color indexed="8"/>
      <name val="匠牥晩††††††††††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  <font>
      <sz val="12"/>
      <name val="Calibri"/>
      <family val="2"/>
    </font>
    <font>
      <sz val="12"/>
      <color rgb="FF000000"/>
      <name val="Calibri"/>
      <family val="2"/>
    </font>
    <font>
      <u/>
      <sz val="12"/>
      <color theme="10"/>
      <name val="Calibri"/>
      <family val="2"/>
    </font>
    <font>
      <b/>
      <sz val="12"/>
      <color rgb="FF000000"/>
      <name val="Calibri"/>
      <family val="2"/>
    </font>
    <font>
      <u/>
      <sz val="12"/>
      <name val="Calibri"/>
      <family val="2"/>
    </font>
    <font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i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49998474074526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4" fillId="0" borderId="0" applyNumberFormat="0" applyFont="0" applyFill="0" applyBorder="0" applyProtection="0">
      <alignment vertical="center"/>
    </xf>
    <xf numFmtId="0" fontId="13" fillId="0" borderId="0"/>
    <xf numFmtId="0" fontId="14" fillId="0" borderId="0" applyNumberForma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1" fillId="0" borderId="0"/>
  </cellStyleXfs>
  <cellXfs count="59">
    <xf numFmtId="0" fontId="0" fillId="0" borderId="0" xfId="0"/>
    <xf numFmtId="0" fontId="5" fillId="0" borderId="0" xfId="0" applyFont="1"/>
    <xf numFmtId="0" fontId="2" fillId="3" borderId="0" xfId="2" applyFill="1" applyAlignment="1">
      <alignment horizontal="fill"/>
    </xf>
    <xf numFmtId="0" fontId="0" fillId="3" borderId="0" xfId="0" applyFill="1" applyAlignment="1">
      <alignment horizontal="fill"/>
    </xf>
    <xf numFmtId="0" fontId="7" fillId="4" borderId="3" xfId="0" applyFont="1" applyFill="1" applyBorder="1" applyAlignment="1">
      <alignment horizontal="left" vertical="top"/>
    </xf>
    <xf numFmtId="164" fontId="8" fillId="3" borderId="0" xfId="4" applyNumberFormat="1" applyFont="1" applyFill="1" applyAlignment="1">
      <alignment horizontal="right" vertical="center"/>
    </xf>
    <xf numFmtId="0" fontId="5" fillId="4" borderId="3" xfId="0" applyFont="1" applyFill="1" applyBorder="1" applyAlignment="1">
      <alignment horizontal="left" vertical="top"/>
    </xf>
    <xf numFmtId="0" fontId="5" fillId="3" borderId="0" xfId="0" applyFont="1" applyFill="1" applyAlignment="1">
      <alignment horizontal="fill"/>
    </xf>
    <xf numFmtId="0" fontId="5" fillId="2" borderId="1" xfId="0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5" fillId="3" borderId="0" xfId="0" applyFont="1" applyFill="1" applyAlignment="1">
      <alignment horizontal="right"/>
    </xf>
    <xf numFmtId="3" fontId="5" fillId="3" borderId="0" xfId="0" applyNumberFormat="1" applyFont="1" applyFill="1" applyAlignment="1">
      <alignment horizontal="right"/>
    </xf>
    <xf numFmtId="0" fontId="7" fillId="3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5" fillId="3" borderId="0" xfId="3" applyFont="1" applyFill="1" applyAlignment="1">
      <alignment horizontal="right"/>
    </xf>
    <xf numFmtId="0" fontId="5" fillId="3" borderId="0" xfId="0" applyFont="1" applyFill="1" applyAlignment="1">
      <alignment horizontal="right" vertical="center"/>
    </xf>
    <xf numFmtId="165" fontId="8" fillId="3" borderId="0" xfId="5" applyNumberFormat="1" applyFont="1" applyFill="1" applyAlignment="1">
      <alignment horizontal="right" vertical="center"/>
    </xf>
    <xf numFmtId="0" fontId="10" fillId="3" borderId="0" xfId="2" applyFont="1" applyFill="1" applyBorder="1" applyAlignment="1">
      <alignment horizontal="right"/>
    </xf>
    <xf numFmtId="2" fontId="5" fillId="3" borderId="0" xfId="0" applyNumberFormat="1" applyFont="1" applyFill="1" applyAlignment="1">
      <alignment horizontal="right"/>
    </xf>
    <xf numFmtId="10" fontId="5" fillId="3" borderId="0" xfId="1" applyNumberFormat="1" applyFont="1" applyFill="1" applyBorder="1" applyAlignment="1">
      <alignment horizontal="right"/>
    </xf>
    <xf numFmtId="2" fontId="5" fillId="3" borderId="0" xfId="1" applyNumberFormat="1" applyFont="1" applyFill="1" applyBorder="1" applyAlignment="1">
      <alignment horizontal="right"/>
    </xf>
    <xf numFmtId="10" fontId="5" fillId="0" borderId="0" xfId="1" applyNumberFormat="1" applyFont="1" applyFill="1" applyAlignment="1">
      <alignment horizontal="right"/>
    </xf>
    <xf numFmtId="0" fontId="5" fillId="2" borderId="2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49" fontId="5" fillId="3" borderId="0" xfId="3" applyNumberFormat="1" applyFont="1" applyFill="1" applyAlignment="1">
      <alignment horizontal="left" vertical="top"/>
    </xf>
    <xf numFmtId="2" fontId="5" fillId="3" borderId="0" xfId="0" applyNumberFormat="1" applyFont="1" applyFill="1" applyAlignment="1">
      <alignment horizontal="left" vertical="top"/>
    </xf>
    <xf numFmtId="10" fontId="5" fillId="3" borderId="0" xfId="1" applyNumberFormat="1" applyFont="1" applyFill="1" applyBorder="1" applyAlignment="1">
      <alignment horizontal="left" vertical="top"/>
    </xf>
    <xf numFmtId="2" fontId="5" fillId="0" borderId="0" xfId="0" applyNumberFormat="1" applyFont="1" applyAlignment="1">
      <alignment horizontal="left" vertical="top"/>
    </xf>
    <xf numFmtId="0" fontId="5" fillId="2" borderId="1" xfId="0" applyFont="1" applyFill="1" applyBorder="1" applyAlignment="1">
      <alignment horizontal="fill" vertical="top"/>
    </xf>
    <xf numFmtId="0" fontId="5" fillId="0" borderId="0" xfId="0" applyFont="1" applyAlignment="1">
      <alignment horizontal="fill" vertical="top"/>
    </xf>
    <xf numFmtId="0" fontId="5" fillId="3" borderId="0" xfId="0" applyFont="1" applyFill="1" applyAlignment="1">
      <alignment horizontal="fill" vertical="top"/>
    </xf>
    <xf numFmtId="0" fontId="10" fillId="0" borderId="0" xfId="2" applyFont="1" applyFill="1" applyAlignment="1">
      <alignment horizontal="fill" vertical="top"/>
    </xf>
    <xf numFmtId="0" fontId="9" fillId="0" borderId="0" xfId="0" applyFont="1" applyAlignment="1">
      <alignment horizontal="fill" vertical="top"/>
    </xf>
    <xf numFmtId="3" fontId="8" fillId="3" borderId="0" xfId="6" applyNumberFormat="1" applyFont="1" applyFill="1" applyBorder="1" applyAlignment="1">
      <alignment horizontal="right" vertical="center" indent="1"/>
    </xf>
    <xf numFmtId="0" fontId="2" fillId="3" borderId="0" xfId="2" applyFill="1" applyAlignment="1">
      <alignment horizontal="fill" vertical="top"/>
    </xf>
    <xf numFmtId="0" fontId="12" fillId="3" borderId="0" xfId="2" applyFont="1" applyFill="1" applyAlignment="1">
      <alignment horizontal="fill" vertical="top"/>
    </xf>
    <xf numFmtId="0" fontId="5" fillId="0" borderId="0" xfId="7" applyFont="1"/>
    <xf numFmtId="0" fontId="5" fillId="0" borderId="0" xfId="9" applyFont="1" applyAlignment="1">
      <alignment wrapText="1"/>
    </xf>
    <xf numFmtId="0" fontId="5" fillId="0" borderId="0" xfId="9" applyFont="1" applyAlignment="1">
      <alignment horizontal="left" vertical="top" wrapText="1"/>
    </xf>
    <xf numFmtId="0" fontId="9" fillId="0" borderId="0" xfId="9" applyFont="1"/>
    <xf numFmtId="0" fontId="11" fillId="0" borderId="0" xfId="9" applyFont="1"/>
    <xf numFmtId="0" fontId="9" fillId="0" borderId="0" xfId="9" applyFont="1" applyAlignment="1">
      <alignment horizontal="left" vertical="top"/>
    </xf>
    <xf numFmtId="0" fontId="10" fillId="0" borderId="0" xfId="8" applyFont="1"/>
    <xf numFmtId="0" fontId="5" fillId="0" borderId="0" xfId="9" applyFont="1"/>
    <xf numFmtId="0" fontId="6" fillId="0" borderId="0" xfId="9" applyFont="1"/>
    <xf numFmtId="0" fontId="15" fillId="0" borderId="0" xfId="9" applyFont="1"/>
    <xf numFmtId="0" fontId="11" fillId="0" borderId="0" xfId="9" applyFont="1" applyAlignment="1">
      <alignment horizontal="left" vertical="top"/>
    </xf>
    <xf numFmtId="0" fontId="9" fillId="0" borderId="0" xfId="9" applyFont="1" applyAlignment="1">
      <alignment horizontal="left" vertical="top" wrapText="1"/>
    </xf>
    <xf numFmtId="0" fontId="9" fillId="0" borderId="0" xfId="9" applyFont="1" applyAlignment="1">
      <alignment horizontal="left" vertical="top"/>
    </xf>
    <xf numFmtId="0" fontId="6" fillId="0" borderId="0" xfId="9" applyFont="1" applyAlignment="1">
      <alignment horizontal="left" vertical="top"/>
    </xf>
    <xf numFmtId="0" fontId="5" fillId="0" borderId="0" xfId="9" applyFont="1" applyAlignment="1">
      <alignment horizontal="left" vertical="top"/>
    </xf>
    <xf numFmtId="0" fontId="10" fillId="0" borderId="0" xfId="2" applyFont="1" applyAlignment="1">
      <alignment horizontal="left" vertical="top"/>
    </xf>
    <xf numFmtId="0" fontId="9" fillId="0" borderId="0" xfId="9" applyFont="1"/>
    <xf numFmtId="0" fontId="9" fillId="0" borderId="0" xfId="9" applyFont="1" applyAlignment="1">
      <alignment horizontal="left" wrapText="1"/>
    </xf>
    <xf numFmtId="0" fontId="5" fillId="4" borderId="3" xfId="0" applyFont="1" applyFill="1" applyBorder="1" applyAlignment="1">
      <alignment horizontal="left" vertical="top"/>
    </xf>
  </cellXfs>
  <cellStyles count="12">
    <cellStyle name="Hyperlink" xfId="2" builtinId="8"/>
    <cellStyle name="Hyperlink 2" xfId="10" xr:uid="{F8E7CFB3-DBAB-4D32-A87A-2912D804A702}"/>
    <cellStyle name="Hyperlink 3" xfId="8" xr:uid="{741AA9A5-582C-4DD9-8B90-0D4527D75EB6}"/>
    <cellStyle name="Millares 2" xfId="6" xr:uid="{EB5C0EDE-913A-48FF-B45C-C26A24B23EA3}"/>
    <cellStyle name="Normal" xfId="0" builtinId="0"/>
    <cellStyle name="Normal 2" xfId="9" xr:uid="{AB9731D3-1C4C-438D-9AC7-63750FACF8F4}"/>
    <cellStyle name="Normal 2 2" xfId="11" xr:uid="{2DBAB3C6-F14D-4A60-A5E4-C4D39950090E}"/>
    <cellStyle name="Normal 3" xfId="7" xr:uid="{C489288C-5FBA-4B52-8187-98C364F4B8F9}"/>
    <cellStyle name="Normal 4" xfId="3" xr:uid="{3A033A76-95AA-4DA2-B5F8-B959840C82D9}"/>
    <cellStyle name="Normal 5" xfId="5" xr:uid="{BCE5C008-6FCC-4EAB-A79A-E982CF35E7B8}"/>
    <cellStyle name="Normal_IEC17004" xfId="4" xr:uid="{55527C4F-71FF-43B1-8211-8CBE4983BB6D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482600</xdr:colOff>
      <xdr:row>3</xdr:row>
      <xdr:rowOff>17374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4495E79-C1F4-5EAF-EBF4-5BCBC7C27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3200"/>
          <a:ext cx="4749800" cy="423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celina.guzkowska23@imperial.ac.uk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proyectos.inei.gob.pe/web/biblioineipub/bancopub/Est/LIB0170/N88/N88.HT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m.inei.gob.pe/estadisticas/indice-tematico/prueba-11103/" TargetMode="External"/><Relationship Id="rId1" Type="http://schemas.openxmlformats.org/officeDocument/2006/relationships/hyperlink" Target="https://www.inei.gob.pe/media/MenuRecursivo/publicaciones_digitales/Est/Lib1173/cap19/cap19.pdf%20pg1207" TargetMode="External"/><Relationship Id="rId6" Type="http://schemas.openxmlformats.org/officeDocument/2006/relationships/hyperlink" Target="https://www.inei.gob.pe/media/MenuRecursivo/publicaciones_digitales/Est/Lib1173/cap19/cap19.pdf%20pg1202" TargetMode="External"/><Relationship Id="rId5" Type="http://schemas.openxmlformats.org/officeDocument/2006/relationships/hyperlink" Target="https://m.inei.gob.pe/estadisticas/indice-tematico/prueba-11103/%20-%20parque%20naviero&#8230;..." TargetMode="External"/><Relationship Id="rId4" Type="http://schemas.openxmlformats.org/officeDocument/2006/relationships/hyperlink" Target="https://www.inei.gob.pe/media/MenuRecursivo/publicaciones_digitales/Est/Lib1173/cap19/cap19.pdf%20pg12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CF6CA-7F33-45F1-9CCC-74C844EFF944}">
  <dimension ref="A2:V27"/>
  <sheetViews>
    <sheetView zoomScale="50" zoomScaleNormal="50" workbookViewId="0">
      <selection activeCell="S14" sqref="S14"/>
    </sheetView>
  </sheetViews>
  <sheetFormatPr defaultRowHeight="15.5"/>
  <cols>
    <col min="1" max="16384" width="8.7265625" style="1"/>
  </cols>
  <sheetData>
    <row r="2" spans="1:22">
      <c r="B2"/>
    </row>
    <row r="5" spans="1:22">
      <c r="A5" s="43"/>
      <c r="B5" s="43"/>
      <c r="C5" s="43"/>
      <c r="D5" s="43"/>
      <c r="E5" s="43"/>
      <c r="F5" s="43"/>
      <c r="G5" s="43"/>
      <c r="H5" s="43"/>
      <c r="I5" s="43"/>
      <c r="J5" s="43"/>
      <c r="K5" s="40"/>
      <c r="L5" s="40"/>
      <c r="M5" s="40"/>
    </row>
    <row r="6" spans="1:22">
      <c r="A6" s="43"/>
      <c r="B6" s="50" t="s">
        <v>160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</row>
    <row r="7" spans="1:22">
      <c r="A7" s="43"/>
      <c r="B7" s="49"/>
      <c r="C7" s="43"/>
      <c r="D7" s="43"/>
      <c r="E7" s="43"/>
      <c r="F7" s="43"/>
      <c r="G7" s="43"/>
      <c r="H7" s="43"/>
      <c r="I7" s="43"/>
      <c r="J7" s="43"/>
      <c r="K7" s="40"/>
      <c r="L7" s="40"/>
      <c r="M7" s="40"/>
    </row>
    <row r="8" spans="1:22">
      <c r="A8" s="56"/>
      <c r="B8" s="56"/>
      <c r="C8" s="43"/>
      <c r="D8" s="43"/>
      <c r="E8" s="43"/>
      <c r="F8" s="43"/>
      <c r="G8" s="43"/>
      <c r="H8" s="43"/>
      <c r="I8" s="43"/>
      <c r="J8" s="43"/>
      <c r="K8" s="40"/>
      <c r="L8" s="40"/>
      <c r="M8" s="40"/>
    </row>
    <row r="9" spans="1:22">
      <c r="A9" s="43"/>
      <c r="B9" s="44" t="s">
        <v>155</v>
      </c>
      <c r="C9" s="43"/>
      <c r="D9" s="43"/>
      <c r="E9" s="43"/>
      <c r="F9" s="43"/>
      <c r="G9" s="43"/>
      <c r="H9" s="43"/>
      <c r="I9" s="43"/>
      <c r="J9" s="43"/>
      <c r="K9" s="40"/>
      <c r="L9" s="40"/>
      <c r="M9" s="40"/>
    </row>
    <row r="10" spans="1:22">
      <c r="A10" s="43"/>
      <c r="B10" s="57" t="s">
        <v>5</v>
      </c>
      <c r="C10" s="57"/>
      <c r="D10" s="57"/>
      <c r="E10" s="57"/>
      <c r="F10" s="57"/>
      <c r="G10" s="57"/>
      <c r="H10" s="57"/>
      <c r="I10" s="57"/>
      <c r="J10" s="57"/>
      <c r="K10" s="40"/>
      <c r="L10" s="40"/>
      <c r="M10" s="40"/>
    </row>
    <row r="11" spans="1:22">
      <c r="A11" s="56"/>
      <c r="B11" s="56"/>
      <c r="C11" s="43"/>
      <c r="D11" s="43"/>
      <c r="E11" s="43"/>
      <c r="F11" s="43"/>
      <c r="G11" s="43"/>
      <c r="H11" s="43"/>
      <c r="I11" s="43"/>
      <c r="J11" s="43"/>
      <c r="K11" s="40"/>
      <c r="L11" s="40"/>
      <c r="M11" s="40"/>
    </row>
    <row r="12" spans="1:22">
      <c r="A12" s="43"/>
      <c r="B12" s="44" t="s">
        <v>153</v>
      </c>
      <c r="C12" s="43"/>
      <c r="D12" s="43"/>
      <c r="E12" s="43"/>
      <c r="F12" s="43"/>
      <c r="G12" s="43"/>
      <c r="H12" s="43"/>
      <c r="I12" s="43"/>
      <c r="J12" s="43"/>
      <c r="K12" s="40"/>
      <c r="L12" s="40"/>
      <c r="M12" s="40"/>
    </row>
    <row r="13" spans="1:22" ht="76" customHeight="1">
      <c r="A13" s="43"/>
      <c r="B13" s="51" t="s">
        <v>158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</row>
    <row r="14" spans="1:22">
      <c r="A14" s="43"/>
      <c r="B14" s="45"/>
      <c r="C14" s="45"/>
      <c r="D14" s="45"/>
      <c r="E14" s="45"/>
      <c r="F14" s="45"/>
      <c r="G14" s="43"/>
      <c r="H14" s="43"/>
      <c r="I14" s="43"/>
      <c r="J14" s="43"/>
      <c r="K14" s="40"/>
      <c r="L14" s="46"/>
      <c r="M14" s="40"/>
    </row>
    <row r="15" spans="1:22">
      <c r="A15" s="43"/>
      <c r="B15" s="53" t="s">
        <v>154</v>
      </c>
      <c r="C15" s="53"/>
      <c r="D15" s="53"/>
      <c r="E15" s="53"/>
      <c r="F15" s="45"/>
      <c r="G15" s="43"/>
      <c r="H15" s="43"/>
      <c r="I15" s="43"/>
      <c r="J15" s="43"/>
    </row>
    <row r="16" spans="1:22">
      <c r="A16" s="43"/>
      <c r="B16" s="54" t="s">
        <v>156</v>
      </c>
      <c r="C16" s="54"/>
      <c r="D16" s="54"/>
      <c r="E16" s="45"/>
      <c r="F16" s="45"/>
      <c r="G16" s="43"/>
      <c r="H16" s="43"/>
      <c r="I16" s="43"/>
      <c r="J16" s="43"/>
    </row>
    <row r="17" spans="1:10">
      <c r="A17" s="43"/>
      <c r="B17" s="55" t="s">
        <v>157</v>
      </c>
      <c r="C17" s="55"/>
      <c r="D17" s="55"/>
      <c r="E17" s="55"/>
      <c r="F17" s="45"/>
      <c r="G17" s="43"/>
      <c r="H17" s="43"/>
      <c r="I17" s="43"/>
      <c r="J17" s="43"/>
    </row>
    <row r="18" spans="1:10">
      <c r="A18" s="43"/>
      <c r="B18" s="45"/>
      <c r="C18" s="45"/>
      <c r="D18" s="45"/>
      <c r="E18" s="45"/>
      <c r="F18" s="45"/>
      <c r="G18" s="43"/>
      <c r="H18" s="43"/>
      <c r="I18" s="43"/>
      <c r="J18" s="43"/>
    </row>
    <row r="19" spans="1:10" ht="14.5" customHeight="1">
      <c r="A19" s="43"/>
      <c r="B19" s="52" t="s">
        <v>159</v>
      </c>
      <c r="C19" s="52"/>
      <c r="D19" s="52"/>
      <c r="E19" s="52"/>
      <c r="F19" s="52"/>
      <c r="G19" s="43"/>
      <c r="H19" s="43"/>
      <c r="I19" s="43"/>
      <c r="J19" s="43"/>
    </row>
    <row r="20" spans="1:10">
      <c r="A20" s="43"/>
      <c r="B20" s="42"/>
      <c r="C20" s="42"/>
      <c r="D20" s="42"/>
      <c r="E20" s="42"/>
      <c r="F20" s="42"/>
      <c r="G20" s="41"/>
      <c r="H20" s="41"/>
      <c r="I20" s="41"/>
      <c r="J20" s="41"/>
    </row>
    <row r="21" spans="1:10">
      <c r="A21" s="43"/>
      <c r="B21" s="43"/>
      <c r="C21" s="43"/>
      <c r="D21" s="43"/>
      <c r="E21" s="43"/>
      <c r="F21" s="43"/>
      <c r="G21" s="43"/>
      <c r="H21" s="43"/>
      <c r="I21" s="43"/>
      <c r="J21" s="43"/>
    </row>
    <row r="22" spans="1:10">
      <c r="A22" s="47"/>
      <c r="B22" s="48"/>
      <c r="C22" s="47"/>
      <c r="D22" s="47"/>
      <c r="E22" s="47"/>
      <c r="F22" s="47"/>
      <c r="G22" s="47"/>
      <c r="H22" s="47"/>
      <c r="I22" s="47"/>
      <c r="J22" s="47"/>
    </row>
    <row r="23" spans="1:10" ht="16" customHeight="1">
      <c r="A23" s="47"/>
      <c r="B23" s="41"/>
      <c r="C23" s="41"/>
      <c r="D23" s="41"/>
      <c r="E23" s="41"/>
      <c r="F23" s="41"/>
      <c r="G23" s="41"/>
      <c r="H23" s="41"/>
      <c r="I23" s="41"/>
      <c r="J23" s="41"/>
    </row>
    <row r="24" spans="1:10">
      <c r="A24" s="40"/>
      <c r="B24" s="47"/>
      <c r="C24" s="40"/>
      <c r="D24" s="40"/>
      <c r="E24" s="40"/>
      <c r="F24" s="40"/>
      <c r="G24" s="40"/>
      <c r="H24" s="40"/>
      <c r="I24" s="40"/>
      <c r="J24" s="40"/>
    </row>
    <row r="25" spans="1:10">
      <c r="A25" s="40"/>
      <c r="C25" s="40"/>
      <c r="D25" s="40"/>
      <c r="E25" s="40"/>
      <c r="F25" s="40"/>
      <c r="G25" s="40"/>
      <c r="H25" s="40"/>
      <c r="I25" s="40"/>
      <c r="J25" s="40"/>
    </row>
    <row r="26" spans="1:10">
      <c r="A26" s="40"/>
      <c r="C26" s="40"/>
      <c r="D26" s="40"/>
      <c r="E26" s="40"/>
      <c r="F26" s="40"/>
      <c r="G26" s="40"/>
      <c r="H26" s="40"/>
      <c r="I26" s="40"/>
      <c r="J26" s="40"/>
    </row>
    <row r="27" spans="1:10">
      <c r="A27" s="40"/>
      <c r="C27" s="40"/>
      <c r="D27" s="40"/>
      <c r="E27" s="40"/>
      <c r="F27" s="40"/>
      <c r="G27" s="40"/>
      <c r="H27" s="40"/>
      <c r="I27" s="40"/>
      <c r="J27" s="40"/>
    </row>
  </sheetData>
  <mergeCells count="9">
    <mergeCell ref="B6:V6"/>
    <mergeCell ref="B13:M13"/>
    <mergeCell ref="B19:F19"/>
    <mergeCell ref="B15:E15"/>
    <mergeCell ref="B16:D16"/>
    <mergeCell ref="B17:E17"/>
    <mergeCell ref="A8:B8"/>
    <mergeCell ref="A11:B11"/>
    <mergeCell ref="B10:J10"/>
  </mergeCells>
  <hyperlinks>
    <hyperlink ref="B17" r:id="rId1" xr:uid="{FC004C53-792F-3F41-A863-D02F7918864C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61BD9-DFB9-4E47-8391-FF9D1A28B63C}">
  <dimension ref="A1:AR2018"/>
  <sheetViews>
    <sheetView tabSelected="1" zoomScale="40" zoomScaleNormal="40" zoomScaleSheetLayoutView="40" workbookViewId="0">
      <selection activeCell="H39" sqref="H39"/>
    </sheetView>
  </sheetViews>
  <sheetFormatPr defaultColWidth="12.453125" defaultRowHeight="15.5"/>
  <cols>
    <col min="1" max="1" width="26.1796875" style="24" customWidth="1"/>
    <col min="2" max="2" width="17.81640625" style="25" bestFit="1" customWidth="1"/>
    <col min="3" max="3" width="21" style="25" bestFit="1" customWidth="1"/>
    <col min="4" max="4" width="5.453125" style="25" customWidth="1"/>
    <col min="5" max="5" width="21.54296875" style="25" bestFit="1" customWidth="1"/>
    <col min="6" max="6" width="12.453125" style="33" customWidth="1"/>
    <col min="7" max="7" width="12.36328125" style="9" bestFit="1" customWidth="1"/>
    <col min="8" max="8" width="16.81640625" style="9" bestFit="1" customWidth="1"/>
    <col min="9" max="9" width="12.453125" style="9"/>
    <col min="10" max="26" width="14" style="9" bestFit="1" customWidth="1"/>
    <col min="27" max="31" width="14.1796875" style="9" bestFit="1" customWidth="1"/>
    <col min="32" max="32" width="13.08984375" style="9" bestFit="1" customWidth="1"/>
    <col min="33" max="36" width="14.1796875" style="9" bestFit="1" customWidth="1"/>
    <col min="37" max="37" width="16.90625" style="9" bestFit="1" customWidth="1"/>
    <col min="38" max="39" width="14.1796875" style="9" bestFit="1" customWidth="1"/>
    <col min="40" max="40" width="13.08984375" style="9" bestFit="1" customWidth="1"/>
    <col min="41" max="42" width="14.1796875" style="9" bestFit="1" customWidth="1"/>
    <col min="43" max="43" width="14.54296875" style="9" bestFit="1" customWidth="1"/>
    <col min="44" max="44" width="12.54296875" style="9" bestFit="1" customWidth="1"/>
    <col min="45" max="16384" width="12.453125" style="9"/>
  </cols>
  <sheetData>
    <row r="1" spans="1:44" s="8" customFormat="1" ht="16" thickBot="1">
      <c r="A1" s="22" t="s">
        <v>0</v>
      </c>
      <c r="B1" s="23" t="s">
        <v>1</v>
      </c>
      <c r="C1" s="23" t="s">
        <v>2</v>
      </c>
      <c r="D1" s="23"/>
      <c r="E1" s="23" t="s">
        <v>3</v>
      </c>
      <c r="F1" s="32" t="s">
        <v>4</v>
      </c>
      <c r="H1" s="8" t="s">
        <v>92</v>
      </c>
      <c r="J1" s="8">
        <v>1990</v>
      </c>
      <c r="K1" s="8">
        <v>1991</v>
      </c>
      <c r="L1" s="8">
        <v>1992</v>
      </c>
      <c r="M1" s="8">
        <v>1993</v>
      </c>
      <c r="N1" s="8">
        <v>1994</v>
      </c>
      <c r="O1" s="8">
        <v>1995</v>
      </c>
      <c r="P1" s="8">
        <v>1996</v>
      </c>
      <c r="Q1" s="8">
        <v>1997</v>
      </c>
      <c r="R1" s="8">
        <v>1998</v>
      </c>
      <c r="S1" s="8">
        <v>1999</v>
      </c>
      <c r="T1" s="8">
        <v>2000</v>
      </c>
      <c r="U1" s="8">
        <v>2001</v>
      </c>
      <c r="V1" s="8">
        <v>2002</v>
      </c>
      <c r="W1" s="8">
        <v>2003</v>
      </c>
      <c r="X1" s="8">
        <v>2004</v>
      </c>
      <c r="Y1" s="8">
        <v>2005</v>
      </c>
      <c r="Z1" s="8">
        <v>2006</v>
      </c>
      <c r="AA1" s="8">
        <v>2007</v>
      </c>
      <c r="AB1" s="8">
        <v>2008</v>
      </c>
      <c r="AC1" s="8">
        <v>2009</v>
      </c>
      <c r="AD1" s="8">
        <v>2010</v>
      </c>
      <c r="AE1" s="8">
        <v>2011</v>
      </c>
      <c r="AF1" s="8">
        <v>2012</v>
      </c>
      <c r="AG1" s="8">
        <v>2013</v>
      </c>
      <c r="AH1" s="8">
        <v>2014</v>
      </c>
      <c r="AI1" s="8">
        <v>2015</v>
      </c>
      <c r="AJ1" s="8">
        <v>2016</v>
      </c>
      <c r="AK1" s="8">
        <v>2017</v>
      </c>
      <c r="AL1" s="8">
        <v>2018</v>
      </c>
      <c r="AM1" s="8">
        <v>2019</v>
      </c>
      <c r="AN1" s="8">
        <v>2020</v>
      </c>
      <c r="AO1" s="8">
        <v>2021</v>
      </c>
      <c r="AP1" s="8">
        <v>2022</v>
      </c>
      <c r="AQ1" s="8">
        <v>2023</v>
      </c>
      <c r="AR1" s="8">
        <v>2024</v>
      </c>
    </row>
    <row r="3" spans="1:44" s="10" customFormat="1">
      <c r="A3" s="58" t="s">
        <v>6</v>
      </c>
      <c r="B3" s="26" t="s">
        <v>7</v>
      </c>
      <c r="C3" s="26" t="s">
        <v>8</v>
      </c>
      <c r="D3" s="26"/>
      <c r="E3" s="26" t="s">
        <v>9</v>
      </c>
      <c r="F3" s="7" t="s">
        <v>100</v>
      </c>
      <c r="J3" s="10">
        <v>22.109099000000001</v>
      </c>
      <c r="K3" s="10">
        <v>22.583006000000001</v>
      </c>
      <c r="L3" s="10">
        <v>23.047248</v>
      </c>
      <c r="M3" s="10">
        <v>23.513881999999999</v>
      </c>
      <c r="N3" s="10">
        <v>23.983257999999999</v>
      </c>
      <c r="O3" s="10">
        <v>24.449055000000001</v>
      </c>
      <c r="P3" s="10">
        <v>24.907304</v>
      </c>
      <c r="Q3" s="10">
        <v>25.365386000000001</v>
      </c>
      <c r="R3" s="10">
        <v>25.818225999999999</v>
      </c>
      <c r="S3" s="10">
        <v>26.252238999999999</v>
      </c>
      <c r="T3" s="10">
        <v>26.654439</v>
      </c>
      <c r="U3" s="10">
        <v>27.014908999999999</v>
      </c>
      <c r="V3" s="10">
        <v>27.334503000000002</v>
      </c>
      <c r="W3" s="10">
        <v>27.623341</v>
      </c>
      <c r="X3" s="10">
        <v>27.893910999999999</v>
      </c>
      <c r="Y3" s="10">
        <v>28.147266999999999</v>
      </c>
      <c r="Z3" s="10">
        <v>28.381077999999999</v>
      </c>
      <c r="AA3" s="10">
        <v>28.600387000000001</v>
      </c>
      <c r="AB3" s="10">
        <v>28.806184999999999</v>
      </c>
      <c r="AC3" s="10">
        <v>29.009326000000001</v>
      </c>
      <c r="AD3" s="10">
        <v>29.229572000000001</v>
      </c>
      <c r="AE3" s="10">
        <v>29.477720999999999</v>
      </c>
      <c r="AF3" s="10">
        <v>29.749589</v>
      </c>
      <c r="AG3" s="10">
        <v>30.038809000000001</v>
      </c>
      <c r="AH3" s="10">
        <v>30.353950999999999</v>
      </c>
      <c r="AI3" s="10">
        <v>30.711863000000001</v>
      </c>
      <c r="AJ3" s="10">
        <v>31.132778999999999</v>
      </c>
      <c r="AK3" s="10">
        <v>31.605485999999999</v>
      </c>
      <c r="AL3" s="10">
        <v>32.203944</v>
      </c>
      <c r="AM3" s="10">
        <v>32.824860999999999</v>
      </c>
      <c r="AN3" s="10">
        <v>33.304755999999998</v>
      </c>
      <c r="AO3" s="10">
        <v>33.715471000000001</v>
      </c>
      <c r="AP3" s="10">
        <v>34.049588</v>
      </c>
    </row>
    <row r="4" spans="1:44" s="10" customFormat="1">
      <c r="A4" s="58"/>
      <c r="B4" s="26" t="s">
        <v>10</v>
      </c>
      <c r="C4" s="26" t="s">
        <v>8</v>
      </c>
      <c r="D4" s="26"/>
      <c r="E4" s="26" t="s">
        <v>11</v>
      </c>
      <c r="F4" s="7" t="s">
        <v>101</v>
      </c>
      <c r="J4" s="10">
        <v>68.900998634091778</v>
      </c>
      <c r="K4" s="10">
        <v>69.299999300358863</v>
      </c>
      <c r="L4" s="10">
        <v>69.696998097126396</v>
      </c>
      <c r="M4" s="10">
        <v>70.089001042022744</v>
      </c>
      <c r="N4" s="10">
        <v>70.520998439828318</v>
      </c>
      <c r="O4" s="10">
        <v>70.95099994662371</v>
      </c>
      <c r="P4" s="10">
        <v>71.376998490081462</v>
      </c>
      <c r="Q4" s="10">
        <v>71.798000629676991</v>
      </c>
      <c r="R4" s="10">
        <v>72.215999658535807</v>
      </c>
      <c r="S4" s="10">
        <v>72.631001111943249</v>
      </c>
      <c r="T4" s="10">
        <v>73.041998745499768</v>
      </c>
      <c r="U4" s="10">
        <v>73.447998658814669</v>
      </c>
      <c r="V4" s="10">
        <v>73.849998297024101</v>
      </c>
      <c r="W4" s="10">
        <v>74.248998338035946</v>
      </c>
      <c r="X4" s="10">
        <v>74.644000262279462</v>
      </c>
      <c r="Y4" s="10">
        <v>75.033998860351176</v>
      </c>
      <c r="Z4" s="10">
        <v>75.421000569463928</v>
      </c>
      <c r="AA4" s="10">
        <v>75.802998749632295</v>
      </c>
      <c r="AB4" s="10">
        <v>76.052000638057422</v>
      </c>
      <c r="AC4" s="10">
        <v>76.240999187640554</v>
      </c>
      <c r="AD4" s="10">
        <v>76.430000411911607</v>
      </c>
      <c r="AE4" s="10">
        <v>76.616998308654857</v>
      </c>
      <c r="AF4" s="10">
        <v>76.80399887205165</v>
      </c>
      <c r="AG4" s="10">
        <v>76.9890011285068</v>
      </c>
      <c r="AH4" s="10">
        <v>77.173001300555569</v>
      </c>
      <c r="AI4" s="10">
        <v>77.357000452886879</v>
      </c>
      <c r="AJ4" s="10">
        <v>77.539001577726168</v>
      </c>
      <c r="AK4" s="10">
        <v>77.720000888453356</v>
      </c>
      <c r="AL4" s="10">
        <v>77.907001080364566</v>
      </c>
      <c r="AM4" s="10">
        <v>78.098999413889373</v>
      </c>
      <c r="AN4" s="10">
        <v>78.297000584541138</v>
      </c>
      <c r="AO4" s="10">
        <v>78.500000785989315</v>
      </c>
      <c r="AP4" s="10">
        <v>78.70800081340191</v>
      </c>
    </row>
    <row r="5" spans="1:44" s="10" customFormat="1">
      <c r="A5" s="58"/>
      <c r="B5" s="26" t="s">
        <v>12</v>
      </c>
      <c r="C5" s="26" t="s">
        <v>8</v>
      </c>
      <c r="D5" s="26"/>
      <c r="E5" s="26" t="s">
        <v>11</v>
      </c>
      <c r="F5" s="34" t="s">
        <v>102</v>
      </c>
      <c r="J5" s="10">
        <v>31.099001365908219</v>
      </c>
      <c r="K5" s="10">
        <v>30.700000699641137</v>
      </c>
      <c r="L5" s="10">
        <v>30.303001902873611</v>
      </c>
      <c r="M5" s="10">
        <v>29.910998957977249</v>
      </c>
      <c r="N5" s="10">
        <v>29.479001560171682</v>
      </c>
      <c r="O5" s="10">
        <v>29.049000053376297</v>
      </c>
      <c r="P5" s="10">
        <v>28.623001509918538</v>
      </c>
      <c r="Q5" s="10">
        <v>28.201999370323005</v>
      </c>
      <c r="R5" s="10">
        <v>27.784000341464203</v>
      </c>
      <c r="S5" s="10">
        <v>27.368998888056751</v>
      </c>
      <c r="T5" s="10">
        <v>26.958001254500235</v>
      </c>
      <c r="U5" s="10">
        <v>26.552001341185345</v>
      </c>
      <c r="V5" s="10">
        <v>26.150001702975906</v>
      </c>
      <c r="W5" s="10">
        <v>25.751001661964061</v>
      </c>
      <c r="X5" s="10">
        <v>25.355999737720538</v>
      </c>
      <c r="Y5" s="10">
        <v>24.966001139648831</v>
      </c>
      <c r="Z5" s="10">
        <v>24.578999430536079</v>
      </c>
      <c r="AA5" s="10">
        <v>24.197001250367698</v>
      </c>
      <c r="AB5" s="10">
        <v>23.947999361942582</v>
      </c>
      <c r="AC5" s="10">
        <v>23.759000812359446</v>
      </c>
      <c r="AD5" s="10">
        <v>23.569999588088393</v>
      </c>
      <c r="AE5" s="10">
        <v>23.383001691345136</v>
      </c>
      <c r="AF5" s="10">
        <v>23.196001127948357</v>
      </c>
      <c r="AG5" s="10">
        <v>23.010998871493207</v>
      </c>
      <c r="AH5" s="10">
        <v>22.826998699444431</v>
      </c>
      <c r="AI5" s="10">
        <v>22.642999547113114</v>
      </c>
      <c r="AJ5" s="10">
        <v>22.460998422273835</v>
      </c>
      <c r="AK5" s="10">
        <v>22.279999111546648</v>
      </c>
      <c r="AL5" s="10">
        <v>22.092998919635434</v>
      </c>
      <c r="AM5" s="10">
        <v>21.90100058611063</v>
      </c>
      <c r="AN5" s="10">
        <v>21.702999415458862</v>
      </c>
      <c r="AO5" s="10">
        <v>21.499999214010685</v>
      </c>
      <c r="AP5" s="10">
        <v>21.291999186598087</v>
      </c>
    </row>
    <row r="6" spans="1:44" s="10" customFormat="1">
      <c r="A6" s="58"/>
      <c r="B6" s="26" t="s">
        <v>70</v>
      </c>
      <c r="C6" s="26" t="s">
        <v>8</v>
      </c>
      <c r="D6" s="26"/>
      <c r="E6" s="26" t="s">
        <v>11</v>
      </c>
      <c r="F6" s="34" t="s">
        <v>104</v>
      </c>
      <c r="J6" s="10">
        <v>2.1</v>
      </c>
      <c r="K6" s="10">
        <v>2.0299999999999998</v>
      </c>
      <c r="L6" s="10">
        <v>1.98</v>
      </c>
      <c r="M6" s="10">
        <v>1.93</v>
      </c>
      <c r="N6" s="10">
        <v>1.88</v>
      </c>
      <c r="O6" s="10">
        <v>1.84</v>
      </c>
      <c r="P6" s="10">
        <v>1.84</v>
      </c>
      <c r="Q6" s="10">
        <v>1.85</v>
      </c>
      <c r="R6" s="10">
        <v>1.78</v>
      </c>
      <c r="S6" s="10">
        <v>1.64</v>
      </c>
      <c r="T6" s="10">
        <v>1.45</v>
      </c>
      <c r="U6" s="10">
        <v>1.23</v>
      </c>
      <c r="V6" s="10">
        <v>1.07</v>
      </c>
      <c r="W6" s="10">
        <v>0.95</v>
      </c>
      <c r="X6" s="10">
        <v>0.87</v>
      </c>
      <c r="Y6" s="10">
        <v>0.84</v>
      </c>
      <c r="Z6" s="10">
        <v>0.77</v>
      </c>
      <c r="AA6" s="10">
        <v>0.67</v>
      </c>
      <c r="AB6" s="10">
        <v>0.63</v>
      </c>
      <c r="AC6" s="10">
        <v>0.65</v>
      </c>
      <c r="AD6" s="10">
        <v>0.73</v>
      </c>
      <c r="AE6" s="10">
        <v>0.74</v>
      </c>
      <c r="AF6" s="10">
        <v>0.72</v>
      </c>
      <c r="AG6" s="10">
        <v>0.78</v>
      </c>
      <c r="AH6" s="10">
        <v>0.94</v>
      </c>
      <c r="AI6" s="10">
        <v>1.18</v>
      </c>
      <c r="AJ6" s="10">
        <v>1.53</v>
      </c>
      <c r="AK6" s="10">
        <v>1.81</v>
      </c>
      <c r="AL6" s="10">
        <v>1.9</v>
      </c>
      <c r="AM6" s="10">
        <v>1.8</v>
      </c>
      <c r="AN6" s="10">
        <v>1.54</v>
      </c>
      <c r="AO6" s="10">
        <v>1.25</v>
      </c>
      <c r="AP6" s="10">
        <v>1.0939629918344407</v>
      </c>
    </row>
    <row r="8" spans="1:44" s="10" customFormat="1">
      <c r="A8" s="58" t="s">
        <v>13</v>
      </c>
      <c r="B8" s="26" t="s">
        <v>7</v>
      </c>
      <c r="C8" s="26" t="s">
        <v>8</v>
      </c>
      <c r="D8" s="26"/>
      <c r="E8" s="26" t="s">
        <v>73</v>
      </c>
      <c r="F8" s="39" t="s">
        <v>105</v>
      </c>
      <c r="J8" s="10">
        <v>26410386962.801933</v>
      </c>
      <c r="K8" s="10">
        <v>34341465998.200283</v>
      </c>
      <c r="L8" s="10">
        <v>35966302303.262955</v>
      </c>
      <c r="M8" s="10">
        <v>34832077220.853653</v>
      </c>
      <c r="N8" s="10">
        <v>44882079766.891273</v>
      </c>
      <c r="O8" s="10">
        <v>53312793687.383636</v>
      </c>
      <c r="P8" s="10">
        <v>55252414130.301918</v>
      </c>
      <c r="Q8" s="10">
        <v>58147522522.522522</v>
      </c>
      <c r="R8" s="10">
        <v>55501467877.381035</v>
      </c>
      <c r="S8" s="10">
        <v>50187324567.882996</v>
      </c>
      <c r="T8" s="10">
        <v>51744749133.21299</v>
      </c>
      <c r="U8" s="10">
        <v>52030158775.405487</v>
      </c>
      <c r="V8" s="10">
        <v>54777553515.080879</v>
      </c>
      <c r="W8" s="10">
        <v>58731030121.867096</v>
      </c>
      <c r="X8" s="10">
        <v>66768703497.568687</v>
      </c>
      <c r="Y8" s="10">
        <v>76060606060.606064</v>
      </c>
      <c r="Z8" s="10">
        <v>88643193061.748001</v>
      </c>
      <c r="AA8" s="10">
        <v>102170981144.13551</v>
      </c>
      <c r="AB8" s="10">
        <v>120550599815.44141</v>
      </c>
      <c r="AC8" s="10">
        <v>120822986521.47932</v>
      </c>
      <c r="AD8" s="10">
        <v>147527631520.72919</v>
      </c>
      <c r="AE8" s="10">
        <v>171761737046.58508</v>
      </c>
      <c r="AF8" s="10">
        <v>192650021648.58319</v>
      </c>
      <c r="AG8" s="10">
        <v>201175543571.39182</v>
      </c>
      <c r="AH8" s="10">
        <v>200786250582.94272</v>
      </c>
      <c r="AI8" s="10">
        <v>189802976285.61893</v>
      </c>
      <c r="AJ8" s="10">
        <v>191898104390.37863</v>
      </c>
      <c r="AK8" s="10">
        <v>211007984080.91058</v>
      </c>
      <c r="AL8" s="10">
        <v>222597009739.23532</v>
      </c>
      <c r="AM8" s="10">
        <v>228346006003.64822</v>
      </c>
      <c r="AN8" s="10">
        <v>201409694755.93436</v>
      </c>
      <c r="AO8" s="10">
        <v>226354278280.88464</v>
      </c>
      <c r="AP8" s="10">
        <v>246488757636.21066</v>
      </c>
      <c r="AQ8" s="10">
        <v>267603248655.25269</v>
      </c>
    </row>
    <row r="9" spans="1:44" s="10" customFormat="1">
      <c r="A9" s="58"/>
      <c r="B9" s="26" t="s">
        <v>14</v>
      </c>
      <c r="C9" s="26" t="s">
        <v>8</v>
      </c>
      <c r="D9" s="26"/>
      <c r="E9" s="26" t="s">
        <v>11</v>
      </c>
      <c r="F9" s="34" t="s">
        <v>106</v>
      </c>
      <c r="J9" s="10">
        <v>6.246534470467088</v>
      </c>
      <c r="K9" s="10">
        <v>6.3651691298345021</v>
      </c>
      <c r="L9" s="10">
        <v>5.8500035710343665</v>
      </c>
      <c r="M9" s="10">
        <v>6.0736737551899216</v>
      </c>
      <c r="N9" s="10">
        <v>6.1281998539664002</v>
      </c>
      <c r="O9" s="10">
        <v>6.0561740644146438</v>
      </c>
      <c r="P9" s="10">
        <v>6.2738393918583535</v>
      </c>
      <c r="Q9" s="10">
        <v>6.148719832593522</v>
      </c>
      <c r="R9" s="10">
        <v>6.1808717146186956</v>
      </c>
      <c r="S9" s="10">
        <v>6.7687497081812431</v>
      </c>
      <c r="T9" s="10">
        <v>6.9736868814149577</v>
      </c>
      <c r="U9" s="10">
        <v>6.8762989411645767</v>
      </c>
      <c r="V9" s="10">
        <v>6.8506587361628428</v>
      </c>
      <c r="W9" s="10">
        <v>6.7070421004465004</v>
      </c>
      <c r="X9" s="10">
        <v>6.3587747189189248</v>
      </c>
      <c r="Y9" s="10">
        <v>6.1860525736782366</v>
      </c>
      <c r="Z9" s="10">
        <v>6.2668486645058934</v>
      </c>
      <c r="AA9" s="10">
        <v>5.9663495893673621</v>
      </c>
      <c r="AB9" s="10">
        <v>5.9245665512380263</v>
      </c>
      <c r="AC9" s="10">
        <v>5.9802417623484168</v>
      </c>
      <c r="AD9" s="10">
        <v>5.6982088059350238</v>
      </c>
      <c r="AE9" s="10">
        <v>5.6080717408011207</v>
      </c>
      <c r="AF9" s="10">
        <v>5.6809131023397326</v>
      </c>
      <c r="AG9" s="10">
        <v>5.5116501655156593</v>
      </c>
      <c r="AH9" s="10">
        <v>5.4681549699009864</v>
      </c>
      <c r="AI9" s="10">
        <v>5.47944020239939</v>
      </c>
      <c r="AJ9" s="10">
        <v>5.413265316608145</v>
      </c>
      <c r="AK9" s="10">
        <v>5.4358714550791598</v>
      </c>
      <c r="AL9" s="10">
        <v>5.6301970888847341</v>
      </c>
      <c r="AM9" s="10">
        <v>5.701751787509024</v>
      </c>
      <c r="AN9" s="10">
        <v>6.4631415198213844</v>
      </c>
      <c r="AO9" s="10">
        <v>5.9631431581271359</v>
      </c>
      <c r="AP9" s="10">
        <v>6.0706421289895669</v>
      </c>
      <c r="AQ9" s="10">
        <v>5.9562194638216059</v>
      </c>
    </row>
    <row r="10" spans="1:44" s="10" customFormat="1">
      <c r="A10" s="58"/>
      <c r="B10" s="26" t="s">
        <v>15</v>
      </c>
      <c r="C10" s="26" t="s">
        <v>8</v>
      </c>
      <c r="D10" s="26"/>
      <c r="E10" s="26" t="s">
        <v>11</v>
      </c>
      <c r="F10" s="34" t="s">
        <v>107</v>
      </c>
      <c r="J10" s="10">
        <v>3.8048213767063603</v>
      </c>
      <c r="K10" s="10">
        <v>3.7255017303926476</v>
      </c>
      <c r="L10" s="10">
        <v>3.9729380522929283</v>
      </c>
      <c r="M10" s="10">
        <v>4.3160407913975307</v>
      </c>
      <c r="N10" s="10">
        <v>5.0381590361578699</v>
      </c>
      <c r="O10" s="10">
        <v>5.5253277105893162</v>
      </c>
      <c r="P10" s="10">
        <v>5.2242918967281611</v>
      </c>
      <c r="Q10" s="10">
        <v>5.6376897346400217</v>
      </c>
      <c r="R10" s="10">
        <v>5.7052145970066501</v>
      </c>
      <c r="S10" s="10">
        <v>5.0531195429346401</v>
      </c>
      <c r="T10" s="10">
        <v>4.5762171160776912</v>
      </c>
      <c r="U10" s="10">
        <v>4.2340742559367186</v>
      </c>
      <c r="V10" s="10">
        <v>4.3605894149221687</v>
      </c>
      <c r="W10" s="10">
        <v>4.3452656584714884</v>
      </c>
      <c r="X10" s="10">
        <v>4.3429566643962838</v>
      </c>
      <c r="Y10" s="10">
        <v>4.4413519528520906</v>
      </c>
      <c r="Z10" s="10">
        <v>4.7501569509058674</v>
      </c>
      <c r="AA10" s="10">
        <v>5.1039594235719896</v>
      </c>
      <c r="AB10" s="10">
        <v>5.4636400378364431</v>
      </c>
      <c r="AC10" s="10">
        <v>5.7727255715310486</v>
      </c>
      <c r="AD10" s="10">
        <v>6.2795587846556105</v>
      </c>
      <c r="AE10" s="10">
        <v>6.1163404355874125</v>
      </c>
      <c r="AF10" s="10">
        <v>6.6779700204919079</v>
      </c>
      <c r="AG10" s="10">
        <v>6.9022378192924947</v>
      </c>
      <c r="AH10" s="10">
        <v>6.8926718077198759</v>
      </c>
      <c r="AI10" s="10">
        <v>6.2832960825314919</v>
      </c>
      <c r="AJ10" s="10">
        <v>5.8514113230062348</v>
      </c>
      <c r="AK10" s="10">
        <v>5.8317129459428445</v>
      </c>
      <c r="AL10" s="10">
        <v>5.9069331831966281</v>
      </c>
      <c r="AM10" s="10">
        <v>5.8570127458187171</v>
      </c>
      <c r="AN10" s="10">
        <v>5.6978043593860104</v>
      </c>
      <c r="AO10" s="10">
        <v>6.7751926111535576</v>
      </c>
      <c r="AP10" s="10">
        <v>6.8028293170136065</v>
      </c>
      <c r="AQ10" s="10">
        <v>6.3031995977574553</v>
      </c>
    </row>
    <row r="11" spans="1:44" s="10" customFormat="1">
      <c r="A11" s="58"/>
      <c r="B11" s="26" t="s">
        <v>16</v>
      </c>
      <c r="C11" s="26" t="s">
        <v>8</v>
      </c>
      <c r="D11" s="26"/>
      <c r="E11" s="26" t="s">
        <v>11</v>
      </c>
      <c r="F11" s="34" t="s">
        <v>108</v>
      </c>
      <c r="J11" s="10">
        <v>13.178913738019169</v>
      </c>
      <c r="K11" s="10">
        <v>13.286488015163314</v>
      </c>
      <c r="L11" s="10">
        <v>12.894680457352111</v>
      </c>
      <c r="M11" s="10">
        <v>13.250417969930842</v>
      </c>
      <c r="N11" s="10">
        <v>12.027883112446066</v>
      </c>
      <c r="O11" s="10">
        <v>11.523198278955476</v>
      </c>
      <c r="P11" s="10">
        <v>11.841243771708232</v>
      </c>
      <c r="Q11" s="10">
        <v>12.016168438802445</v>
      </c>
      <c r="R11" s="10">
        <v>12.49730326269909</v>
      </c>
      <c r="S11" s="10">
        <v>13.487586473000231</v>
      </c>
      <c r="T11" s="10">
        <v>13.24892499928087</v>
      </c>
      <c r="U11" s="10">
        <v>14.473593972686727</v>
      </c>
      <c r="V11" s="10">
        <v>15.09163813460539</v>
      </c>
      <c r="W11" s="10">
        <v>15.062749418517324</v>
      </c>
      <c r="X11" s="10">
        <v>15.209695664080003</v>
      </c>
      <c r="Y11" s="10">
        <v>15.781223456052516</v>
      </c>
      <c r="Z11" s="10">
        <v>14.955303601115419</v>
      </c>
      <c r="AA11" s="10">
        <v>14.355021849086466</v>
      </c>
      <c r="AB11" s="10">
        <v>14.087900602203199</v>
      </c>
      <c r="AC11" s="10">
        <v>14.047782328545733</v>
      </c>
      <c r="AD11" s="10">
        <v>13.036944530973694</v>
      </c>
      <c r="AE11" s="10">
        <v>12.19573044970255</v>
      </c>
      <c r="AF11" s="10">
        <v>11.742586079668019</v>
      </c>
      <c r="AG11" s="10">
        <v>11.634606756822635</v>
      </c>
      <c r="AH11" s="10">
        <v>11.264770402693363</v>
      </c>
      <c r="AI11" s="10">
        <v>11.94180056317737</v>
      </c>
      <c r="AJ11" s="10">
        <v>13.359686811252599</v>
      </c>
      <c r="AK11" s="10">
        <v>13.477715066601482</v>
      </c>
      <c r="AL11" s="10">
        <v>12.769489045733204</v>
      </c>
      <c r="AM11" s="10">
        <v>12.483498110103275</v>
      </c>
      <c r="AN11" s="10">
        <v>12.126822654587215</v>
      </c>
      <c r="AO11" s="10">
        <v>11.560687540752388</v>
      </c>
      <c r="AP11" s="10">
        <v>11.316605919317242</v>
      </c>
      <c r="AQ11" s="10">
        <v>12.284315640910085</v>
      </c>
    </row>
    <row r="12" spans="1:44" s="10" customFormat="1">
      <c r="A12" s="58"/>
      <c r="B12" s="26" t="s">
        <v>17</v>
      </c>
      <c r="C12" s="26" t="s">
        <v>8</v>
      </c>
      <c r="D12" s="26"/>
      <c r="E12" s="26" t="s">
        <v>11</v>
      </c>
      <c r="F12" s="34" t="s">
        <v>109</v>
      </c>
      <c r="J12" s="10">
        <v>16.188313574314154</v>
      </c>
      <c r="K12" s="10">
        <v>16.70311008768569</v>
      </c>
      <c r="L12" s="10">
        <v>16.505320841205844</v>
      </c>
      <c r="M12" s="10">
        <v>16.436860320926876</v>
      </c>
      <c r="N12" s="10">
        <v>16.799827509722913</v>
      </c>
      <c r="O12" s="10">
        <v>16.524829099429532</v>
      </c>
      <c r="P12" s="10">
        <v>16.356945060913677</v>
      </c>
      <c r="Q12" s="10">
        <v>16.056308107685684</v>
      </c>
      <c r="R12" s="10">
        <v>15.678525923713282</v>
      </c>
      <c r="S12" s="10">
        <v>15.233599828488368</v>
      </c>
      <c r="T12" s="10">
        <v>15.657514639646763</v>
      </c>
      <c r="U12" s="10">
        <v>15.6964034597815</v>
      </c>
      <c r="V12" s="10">
        <v>15.872838373541503</v>
      </c>
      <c r="W12" s="10">
        <v>15.832302042520777</v>
      </c>
      <c r="X12" s="10">
        <v>16.207468958230994</v>
      </c>
      <c r="Y12" s="10">
        <v>16.253219419388216</v>
      </c>
      <c r="Z12" s="10">
        <v>16.213959540580721</v>
      </c>
      <c r="AA12" s="10">
        <v>16.518034489338209</v>
      </c>
      <c r="AB12" s="10">
        <v>16.439934841833175</v>
      </c>
      <c r="AC12" s="10">
        <v>15.169571787196597</v>
      </c>
      <c r="AD12" s="10">
        <v>15.508491290222651</v>
      </c>
      <c r="AE12" s="10">
        <v>15.834840379831977</v>
      </c>
      <c r="AF12" s="10">
        <v>15.297422801255358</v>
      </c>
      <c r="AG12" s="10">
        <v>15.162617061477999</v>
      </c>
      <c r="AH12" s="10">
        <v>14.269905736081942</v>
      </c>
      <c r="AI12" s="10">
        <v>13.617051186296935</v>
      </c>
      <c r="AJ12" s="10">
        <v>12.917987680921128</v>
      </c>
      <c r="AK12" s="10">
        <v>12.576462082703985</v>
      </c>
      <c r="AL12" s="10">
        <v>12.808388809031806</v>
      </c>
      <c r="AM12" s="10">
        <v>12.319397916405668</v>
      </c>
      <c r="AN12" s="10">
        <v>12.088886544917887</v>
      </c>
      <c r="AO12" s="10">
        <v>12.642028264572517</v>
      </c>
      <c r="AP12" s="10">
        <v>12.428873051210843</v>
      </c>
      <c r="AQ12" s="10">
        <v>11.681353270506863</v>
      </c>
    </row>
    <row r="13" spans="1:44" s="10" customFormat="1">
      <c r="A13" s="58"/>
      <c r="B13" s="26" t="s">
        <v>18</v>
      </c>
      <c r="C13" s="26" t="s">
        <v>8</v>
      </c>
      <c r="D13" s="26"/>
      <c r="E13" s="26" t="s">
        <v>11</v>
      </c>
      <c r="F13" s="7" t="s">
        <v>110</v>
      </c>
      <c r="J13" s="10">
        <v>48.793335621683056</v>
      </c>
      <c r="K13" s="10">
        <v>48.152026850178878</v>
      </c>
      <c r="L13" s="10">
        <v>49.005629248719295</v>
      </c>
      <c r="M13" s="10">
        <v>48.102632439402072</v>
      </c>
      <c r="N13" s="10">
        <v>47.601214350776068</v>
      </c>
      <c r="O13" s="10">
        <v>47.904734763536219</v>
      </c>
      <c r="P13" s="10">
        <v>48.030614966767608</v>
      </c>
      <c r="Q13" s="10">
        <v>47.700702195970472</v>
      </c>
      <c r="R13" s="10">
        <v>47.702988439171399</v>
      </c>
      <c r="S13" s="10">
        <v>47.249532261512996</v>
      </c>
      <c r="T13" s="10">
        <v>47.107937951887038</v>
      </c>
      <c r="U13" s="10">
        <v>46.346405971139149</v>
      </c>
      <c r="V13" s="10">
        <v>45.699050324839781</v>
      </c>
      <c r="W13" s="10">
        <v>46.109284768833291</v>
      </c>
      <c r="X13" s="10">
        <v>45.661673263978649</v>
      </c>
      <c r="Y13" s="10">
        <v>45.242353324411809</v>
      </c>
      <c r="Z13" s="10">
        <v>45.355051284137943</v>
      </c>
      <c r="AA13" s="10">
        <v>37.127493566410273</v>
      </c>
      <c r="AB13" s="10">
        <v>36.712134732055205</v>
      </c>
      <c r="AC13" s="10">
        <v>38.014142843278151</v>
      </c>
      <c r="AD13" s="10">
        <v>37.886779208480924</v>
      </c>
      <c r="AE13" s="10">
        <v>38.199940540013195</v>
      </c>
      <c r="AF13" s="10">
        <v>38.681566622858824</v>
      </c>
      <c r="AG13" s="10">
        <v>38.912823110000765</v>
      </c>
      <c r="AH13" s="10">
        <v>40.256153163105054</v>
      </c>
      <c r="AI13" s="10">
        <v>40.932431705935471</v>
      </c>
      <c r="AJ13" s="10">
        <v>41.042382118544957</v>
      </c>
      <c r="AK13" s="10">
        <v>41.336284304196496</v>
      </c>
      <c r="AL13" s="10">
        <v>41.532839649420339</v>
      </c>
      <c r="AM13" s="10">
        <v>42.310480992430001</v>
      </c>
      <c r="AN13" s="10">
        <v>42.934528196023329</v>
      </c>
      <c r="AO13" s="10">
        <v>41.65197788012614</v>
      </c>
      <c r="AP13" s="10">
        <v>41.865446447639542</v>
      </c>
      <c r="AQ13" s="10">
        <v>42.111560337578922</v>
      </c>
    </row>
    <row r="14" spans="1:44" s="10" customFormat="1">
      <c r="A14" s="58"/>
      <c r="B14" s="26" t="s">
        <v>19</v>
      </c>
      <c r="C14" s="26" t="s">
        <v>8</v>
      </c>
      <c r="D14" s="26"/>
      <c r="E14" s="26" t="s">
        <v>11</v>
      </c>
      <c r="F14" s="34" t="s">
        <v>111</v>
      </c>
      <c r="J14" s="10">
        <v>1.4205370580624719</v>
      </c>
      <c r="K14" s="10">
        <v>1.4760198908592417</v>
      </c>
      <c r="L14" s="10">
        <v>1.48360245946876</v>
      </c>
      <c r="M14" s="10">
        <v>1.5620662212433603</v>
      </c>
      <c r="N14" s="10">
        <v>1.5166690387953774</v>
      </c>
      <c r="O14" s="10">
        <v>1.4181532410590953</v>
      </c>
      <c r="P14" s="10">
        <v>1.452171690177982</v>
      </c>
      <c r="Q14" s="10">
        <v>1.5465245171644799</v>
      </c>
      <c r="R14" s="10">
        <v>1.6253108060373211</v>
      </c>
      <c r="S14" s="10">
        <v>1.6730079164014815</v>
      </c>
      <c r="T14" s="10">
        <v>1.6876178242969857</v>
      </c>
      <c r="U14" s="10">
        <v>1.7099057403455302</v>
      </c>
      <c r="V14" s="10">
        <v>1.7173301896188307</v>
      </c>
      <c r="W14" s="10">
        <v>1.7121850432477861</v>
      </c>
      <c r="X14" s="10">
        <v>1.7205274771768304</v>
      </c>
      <c r="Y14" s="10">
        <v>1.7100337325627393</v>
      </c>
      <c r="Z14" s="10">
        <v>1.7108065835392601</v>
      </c>
      <c r="AA14" s="10">
        <v>1.7219641969014086</v>
      </c>
      <c r="AB14" s="10">
        <v>1.6955980540192965</v>
      </c>
      <c r="AC14" s="10">
        <v>1.6980457271018676</v>
      </c>
      <c r="AD14" s="10">
        <v>1.682154344055407</v>
      </c>
      <c r="AE14" s="10">
        <v>1.7000283823100533</v>
      </c>
      <c r="AF14" s="10">
        <v>1.6826362196871423</v>
      </c>
      <c r="AG14" s="10">
        <v>1.6761085594446703</v>
      </c>
      <c r="AH14" s="10">
        <v>1.7171854309758403</v>
      </c>
      <c r="AI14" s="10">
        <v>1.7618230126068151</v>
      </c>
      <c r="AJ14" s="10">
        <v>1.8189610185257714</v>
      </c>
      <c r="AK14" s="10">
        <v>1.7944627272699205</v>
      </c>
      <c r="AL14" s="10">
        <v>1.8017720797794068</v>
      </c>
      <c r="AM14" s="10">
        <v>1.8315802238588741</v>
      </c>
      <c r="AN14" s="10">
        <v>1.9287602720863477</v>
      </c>
      <c r="AO14" s="10">
        <v>1.8459207665633051</v>
      </c>
      <c r="AP14" s="10">
        <v>1.8678735663738697</v>
      </c>
      <c r="AQ14" s="10">
        <v>1.9474295248820117</v>
      </c>
    </row>
    <row r="15" spans="1:44" s="10" customFormat="1" ht="16" customHeight="1">
      <c r="A15" s="58"/>
      <c r="B15" s="26" t="s">
        <v>20</v>
      </c>
      <c r="C15" s="26" t="s">
        <v>8</v>
      </c>
      <c r="D15" s="26"/>
      <c r="E15" s="26"/>
      <c r="F15" s="34" t="s">
        <v>111</v>
      </c>
      <c r="J15" s="10">
        <v>9.7628917698624349</v>
      </c>
      <c r="K15" s="10">
        <v>9.8386690239534662</v>
      </c>
      <c r="L15" s="10">
        <v>9.6885408753579156</v>
      </c>
      <c r="M15" s="10">
        <v>9.569197929583634</v>
      </c>
      <c r="N15" s="10">
        <v>10.097028054655473</v>
      </c>
      <c r="O15" s="10">
        <v>10.422122534359763</v>
      </c>
      <c r="P15" s="10">
        <v>10.226393347290719</v>
      </c>
      <c r="Q15" s="10">
        <v>10.337418729272873</v>
      </c>
      <c r="R15" s="10">
        <v>10.105071218064349</v>
      </c>
      <c r="S15" s="10">
        <v>9.8744442653161535</v>
      </c>
      <c r="T15" s="10">
        <v>9.9785469781862641</v>
      </c>
      <c r="U15" s="10">
        <v>9.9977829423628428</v>
      </c>
      <c r="V15" s="10">
        <v>9.7593896956326116</v>
      </c>
      <c r="W15" s="10">
        <v>9.6541994347418516</v>
      </c>
      <c r="X15" s="10">
        <v>9.7276725628303549</v>
      </c>
      <c r="Y15" s="10">
        <v>9.6243711924855244</v>
      </c>
      <c r="Z15" s="10">
        <v>10.013651772488128</v>
      </c>
      <c r="AA15" s="10">
        <v>10.17757692536277</v>
      </c>
      <c r="AB15" s="10">
        <v>10.349127468684609</v>
      </c>
      <c r="AC15" s="10">
        <v>10.18903125380997</v>
      </c>
      <c r="AD15" s="10">
        <v>10.578908399004401</v>
      </c>
      <c r="AE15" s="10">
        <v>10.838978378165491</v>
      </c>
      <c r="AF15" s="10">
        <v>10.905892178753707</v>
      </c>
      <c r="AG15" s="10">
        <v>10.906494914451653</v>
      </c>
      <c r="AH15" s="10">
        <v>11.123449765455758</v>
      </c>
      <c r="AI15" s="10">
        <v>11.190786950715369</v>
      </c>
      <c r="AJ15" s="10">
        <v>10.960368927805199</v>
      </c>
      <c r="AK15" s="10">
        <v>10.801027963645868</v>
      </c>
      <c r="AL15" s="10">
        <v>10.663720750391956</v>
      </c>
      <c r="AM15" s="10">
        <v>10.742767754561083</v>
      </c>
      <c r="AN15" s="10">
        <v>10.126907690627124</v>
      </c>
      <c r="AO15" s="10">
        <v>10.519148064136997</v>
      </c>
      <c r="AP15" s="10">
        <v>10.577772544864732</v>
      </c>
      <c r="AQ15" s="10">
        <v>10.886973450970562</v>
      </c>
    </row>
    <row r="16" spans="1:44" s="10" customFormat="1">
      <c r="A16" s="58"/>
      <c r="B16" s="26" t="s">
        <v>70</v>
      </c>
      <c r="C16" s="26" t="s">
        <v>8</v>
      </c>
      <c r="D16" s="26"/>
      <c r="E16" s="26" t="s">
        <v>11</v>
      </c>
      <c r="F16" s="34" t="s">
        <v>112</v>
      </c>
      <c r="J16" s="10">
        <v>-4.9825635364660501</v>
      </c>
      <c r="K16" s="10">
        <v>2.2192591027908999</v>
      </c>
      <c r="L16" s="10">
        <v>-0.54050912472392598</v>
      </c>
      <c r="M16" s="10">
        <v>5.2435770077329096</v>
      </c>
      <c r="N16" s="10">
        <v>12.3081634124899</v>
      </c>
      <c r="O16" s="10">
        <v>7.4115842747426699</v>
      </c>
      <c r="P16" s="10">
        <v>2.79912575012631</v>
      </c>
      <c r="Q16" s="10">
        <v>6.4768159137897596</v>
      </c>
      <c r="R16" s="10">
        <v>-0.391676255053866</v>
      </c>
      <c r="S16" s="10">
        <v>1.49479212753533</v>
      </c>
      <c r="T16" s="10">
        <v>2.6943592463735802</v>
      </c>
      <c r="U16" s="10">
        <v>0.61783391613366201</v>
      </c>
      <c r="V16" s="10">
        <v>5.4537053921065803</v>
      </c>
      <c r="W16" s="10">
        <v>4.1648826736000597</v>
      </c>
      <c r="X16" s="10">
        <v>4.9582812341134002</v>
      </c>
      <c r="Y16" s="10">
        <v>6.2852081659675596</v>
      </c>
      <c r="Z16" s="10">
        <v>7.52877689165798</v>
      </c>
      <c r="AA16" s="10">
        <v>8.51845009195603</v>
      </c>
      <c r="AB16" s="10">
        <v>9.1265683014642001</v>
      </c>
      <c r="AC16" s="10">
        <v>1.0958236592427</v>
      </c>
      <c r="AD16" s="10">
        <v>8.3324591074957706</v>
      </c>
      <c r="AE16" s="10">
        <v>6.3271924016111702</v>
      </c>
      <c r="AF16" s="10">
        <v>6.1397247056043502</v>
      </c>
      <c r="AG16" s="10">
        <v>5.8525182108492704</v>
      </c>
      <c r="AH16" s="10">
        <v>2.3821573718054099</v>
      </c>
      <c r="AI16" s="10">
        <v>3.2522447721845098</v>
      </c>
      <c r="AJ16" s="10">
        <v>3.9533187152076699</v>
      </c>
      <c r="AK16" s="10">
        <v>2.5188354423313499</v>
      </c>
      <c r="AL16" s="10">
        <v>3.9693513413649999</v>
      </c>
      <c r="AM16" s="10">
        <v>2.24063176875049</v>
      </c>
      <c r="AN16" s="10">
        <v>-10.8696407826493</v>
      </c>
      <c r="AO16" s="10">
        <v>13.4175302909947</v>
      </c>
      <c r="AP16" s="10">
        <v>2.68387143477631</v>
      </c>
      <c r="AQ16" s="10">
        <v>-0.55154708401627806</v>
      </c>
    </row>
    <row r="18" spans="1:43" s="10" customFormat="1">
      <c r="A18" s="58" t="s">
        <v>21</v>
      </c>
      <c r="B18" s="26" t="s">
        <v>22</v>
      </c>
      <c r="C18" s="26" t="s">
        <v>7</v>
      </c>
      <c r="D18" s="26"/>
      <c r="E18" s="26" t="s">
        <v>23</v>
      </c>
      <c r="F18" s="34" t="s">
        <v>24</v>
      </c>
      <c r="AL18" s="10">
        <v>131785.061417144</v>
      </c>
    </row>
    <row r="19" spans="1:43" s="10" customFormat="1">
      <c r="A19" s="58"/>
      <c r="B19" s="26" t="s">
        <v>25</v>
      </c>
      <c r="C19" s="26" t="s">
        <v>7</v>
      </c>
      <c r="D19" s="26"/>
      <c r="E19" s="26" t="s">
        <v>23</v>
      </c>
      <c r="F19" s="7" t="s">
        <v>113</v>
      </c>
      <c r="J19" s="10" t="s">
        <v>8</v>
      </c>
      <c r="K19" s="10" t="s">
        <v>8</v>
      </c>
      <c r="L19" s="10" t="s">
        <v>8</v>
      </c>
      <c r="M19" s="10" t="s">
        <v>8</v>
      </c>
      <c r="N19" s="10" t="s">
        <v>8</v>
      </c>
      <c r="O19" s="10" t="s">
        <v>8</v>
      </c>
      <c r="P19" s="10">
        <v>172.48</v>
      </c>
      <c r="Q19" s="10">
        <v>159.19</v>
      </c>
      <c r="R19" s="10">
        <v>127</v>
      </c>
      <c r="S19" s="10" t="s">
        <v>8</v>
      </c>
      <c r="T19" s="10" t="s">
        <v>8</v>
      </c>
      <c r="U19" s="10" t="s">
        <v>8</v>
      </c>
      <c r="V19" s="10" t="s">
        <v>8</v>
      </c>
      <c r="W19" s="10" t="s">
        <v>8</v>
      </c>
      <c r="X19" s="10" t="s">
        <v>8</v>
      </c>
      <c r="Y19" s="10">
        <v>128.73400000000001</v>
      </c>
      <c r="Z19" s="10">
        <v>127.557</v>
      </c>
      <c r="AA19" s="10">
        <v>137.16900000000001</v>
      </c>
      <c r="AB19" s="10">
        <v>116.01300000000001</v>
      </c>
      <c r="AC19" s="10">
        <v>102.373</v>
      </c>
      <c r="AD19" s="10">
        <v>73.986000000000004</v>
      </c>
      <c r="AE19" s="10">
        <v>95.494</v>
      </c>
      <c r="AF19" s="10">
        <v>117.40900000000001</v>
      </c>
      <c r="AG19" s="10">
        <v>116.58</v>
      </c>
      <c r="AH19" s="10" t="s">
        <v>8</v>
      </c>
      <c r="AI19" s="10" t="s">
        <v>8</v>
      </c>
      <c r="AJ19" s="10" t="s">
        <v>8</v>
      </c>
      <c r="AK19" s="10" t="s">
        <v>8</v>
      </c>
      <c r="AM19" s="10" t="s">
        <v>8</v>
      </c>
      <c r="AN19" s="10" t="s">
        <v>8</v>
      </c>
      <c r="AO19" s="10" t="s">
        <v>8</v>
      </c>
      <c r="AP19" s="10" t="s">
        <v>8</v>
      </c>
      <c r="AQ19" s="10" t="s">
        <v>8</v>
      </c>
    </row>
    <row r="20" spans="1:43" s="10" customFormat="1">
      <c r="A20" s="58"/>
      <c r="B20" s="26"/>
      <c r="C20" s="26"/>
      <c r="D20" s="26"/>
      <c r="E20" s="26"/>
      <c r="F20" s="34" t="s">
        <v>24</v>
      </c>
      <c r="AL20" s="10">
        <v>698.27201081307999</v>
      </c>
    </row>
    <row r="21" spans="1:43" s="10" customFormat="1">
      <c r="A21" s="58"/>
      <c r="B21" s="26" t="s">
        <v>26</v>
      </c>
      <c r="C21" s="26" t="s">
        <v>7</v>
      </c>
      <c r="D21" s="26"/>
      <c r="E21" s="26" t="s">
        <v>23</v>
      </c>
      <c r="F21" s="34" t="s">
        <v>24</v>
      </c>
      <c r="AK21" s="10">
        <v>24879.504357000002</v>
      </c>
      <c r="AL21" s="10">
        <v>27076.329064453999</v>
      </c>
    </row>
    <row r="22" spans="1:43" s="10" customFormat="1">
      <c r="A22" s="58"/>
      <c r="B22" s="26" t="s">
        <v>27</v>
      </c>
      <c r="C22" s="26" t="s">
        <v>8</v>
      </c>
      <c r="D22" s="26"/>
      <c r="E22" s="26" t="s">
        <v>23</v>
      </c>
      <c r="F22" s="7" t="s">
        <v>114</v>
      </c>
      <c r="AF22" s="10">
        <v>73429.645000000004</v>
      </c>
      <c r="AG22" s="10">
        <v>123903.10300000002</v>
      </c>
      <c r="AH22" s="10">
        <v>191193.96</v>
      </c>
      <c r="AI22" s="10">
        <v>215333.24400000001</v>
      </c>
      <c r="AJ22" s="10">
        <v>234575.89600000001</v>
      </c>
      <c r="AK22" s="10">
        <v>237639.84</v>
      </c>
      <c r="AL22" s="10">
        <v>340707.02999999997</v>
      </c>
      <c r="AM22" s="10">
        <v>448969.59</v>
      </c>
      <c r="AN22" s="10">
        <v>100366.398</v>
      </c>
      <c r="AO22" s="10">
        <v>200751.32399999999</v>
      </c>
      <c r="AP22" s="10">
        <v>337785.91000000003</v>
      </c>
    </row>
    <row r="23" spans="1:43" s="10" customFormat="1">
      <c r="A23" s="58"/>
      <c r="B23" s="26"/>
      <c r="C23" s="26" t="s">
        <v>8</v>
      </c>
      <c r="D23" s="26"/>
      <c r="E23" s="26" t="s">
        <v>51</v>
      </c>
      <c r="F23" s="7" t="s">
        <v>115</v>
      </c>
      <c r="V23" s="10">
        <v>4387</v>
      </c>
      <c r="W23" s="10">
        <v>4593</v>
      </c>
      <c r="X23" s="10">
        <v>5029</v>
      </c>
      <c r="Y23" s="10">
        <v>5500</v>
      </c>
      <c r="Z23" s="10">
        <v>5992</v>
      </c>
      <c r="AA23" s="10">
        <v>7498</v>
      </c>
      <c r="AB23" s="10">
        <v>8189</v>
      </c>
      <c r="AC23" s="10">
        <v>8609</v>
      </c>
      <c r="AD23" s="10">
        <v>10975</v>
      </c>
      <c r="AE23" s="10">
        <v>12574</v>
      </c>
      <c r="AF23" s="10">
        <v>14622</v>
      </c>
      <c r="AG23" s="10">
        <v>16831</v>
      </c>
      <c r="AH23" s="10">
        <v>18111</v>
      </c>
      <c r="AI23" s="10">
        <v>20131</v>
      </c>
      <c r="AJ23" s="10">
        <v>21854</v>
      </c>
      <c r="AK23" s="10">
        <v>23747</v>
      </c>
      <c r="AL23" s="10">
        <v>25763</v>
      </c>
      <c r="AM23" s="10">
        <v>27860</v>
      </c>
      <c r="AN23" s="10">
        <v>9693</v>
      </c>
      <c r="AO23" s="10">
        <v>15885</v>
      </c>
      <c r="AP23" s="10">
        <v>24621</v>
      </c>
    </row>
    <row r="24" spans="1:43" s="10" customFormat="1">
      <c r="A24" s="58"/>
      <c r="B24" s="26"/>
      <c r="C24" s="26" t="s">
        <v>8</v>
      </c>
      <c r="D24" s="26"/>
      <c r="E24" s="26" t="s">
        <v>58</v>
      </c>
      <c r="F24" s="7" t="s">
        <v>116</v>
      </c>
      <c r="V24" s="10">
        <v>2268880</v>
      </c>
      <c r="W24" s="10">
        <v>2330474</v>
      </c>
      <c r="X24" s="10">
        <v>2629804</v>
      </c>
      <c r="Y24" s="10">
        <v>2962138</v>
      </c>
      <c r="Z24" s="10">
        <v>3027298</v>
      </c>
      <c r="AA24" s="10">
        <v>3605503</v>
      </c>
      <c r="AB24" s="10">
        <v>3954958</v>
      </c>
      <c r="AC24" s="10">
        <v>4131457</v>
      </c>
      <c r="AD24" s="10">
        <v>4290765</v>
      </c>
      <c r="AE24" s="10">
        <v>4786487</v>
      </c>
      <c r="AF24" s="10">
        <v>5231438</v>
      </c>
      <c r="AG24" s="10">
        <v>5789826</v>
      </c>
      <c r="AH24" s="10">
        <v>5893536</v>
      </c>
      <c r="AI24" s="10">
        <v>6286722</v>
      </c>
      <c r="AJ24" s="10">
        <v>6805119</v>
      </c>
      <c r="AK24" s="10">
        <v>7466423</v>
      </c>
      <c r="AL24" s="10">
        <v>8104281</v>
      </c>
      <c r="AM24" s="10">
        <v>8781254</v>
      </c>
      <c r="AN24" s="10">
        <v>2091574</v>
      </c>
      <c r="AO24" s="10">
        <v>2967737</v>
      </c>
      <c r="AP24" s="10">
        <v>6483671</v>
      </c>
    </row>
    <row r="25" spans="1:43" s="10" customFormat="1">
      <c r="A25" s="58"/>
      <c r="B25" s="26" t="s">
        <v>25</v>
      </c>
      <c r="C25" s="26" t="s">
        <v>8</v>
      </c>
      <c r="D25" s="26"/>
      <c r="E25" s="26" t="s">
        <v>51</v>
      </c>
      <c r="F25" s="7" t="s">
        <v>117</v>
      </c>
      <c r="T25" s="10">
        <v>876</v>
      </c>
      <c r="U25" s="10">
        <v>832</v>
      </c>
      <c r="V25" s="10">
        <v>840</v>
      </c>
      <c r="W25" s="10">
        <v>922</v>
      </c>
      <c r="X25" s="10">
        <v>1058</v>
      </c>
      <c r="Y25" s="10">
        <v>1185</v>
      </c>
      <c r="Z25" s="10">
        <v>1218</v>
      </c>
      <c r="AA25" s="10">
        <v>1414</v>
      </c>
      <c r="AB25" s="10">
        <v>1522</v>
      </c>
      <c r="AC25" s="10">
        <v>1609</v>
      </c>
      <c r="AD25" s="10">
        <v>1300</v>
      </c>
      <c r="AE25" s="10">
        <v>1746</v>
      </c>
      <c r="AF25" s="10">
        <v>1961</v>
      </c>
      <c r="AG25" s="10">
        <v>2087</v>
      </c>
      <c r="AH25" s="10">
        <v>2280</v>
      </c>
      <c r="AI25" s="10">
        <v>2478</v>
      </c>
      <c r="AJ25" s="10">
        <v>2668</v>
      </c>
      <c r="AK25" s="10">
        <v>2698</v>
      </c>
      <c r="AL25" s="10">
        <v>2859</v>
      </c>
      <c r="AM25" s="10">
        <v>2883</v>
      </c>
      <c r="AN25" s="10">
        <v>627</v>
      </c>
      <c r="AO25" s="10">
        <v>1263</v>
      </c>
      <c r="AP25" s="10">
        <v>2233</v>
      </c>
    </row>
    <row r="26" spans="1:43" s="10" customFormat="1" ht="16" customHeight="1">
      <c r="A26" s="58"/>
      <c r="B26" s="26" t="s">
        <v>27</v>
      </c>
      <c r="C26" s="26" t="s">
        <v>8</v>
      </c>
      <c r="D26" s="26"/>
      <c r="E26" s="26" t="s">
        <v>51</v>
      </c>
      <c r="F26" s="7" t="s">
        <v>118</v>
      </c>
      <c r="AF26" s="10">
        <v>32923</v>
      </c>
      <c r="AG26" s="10">
        <v>36726</v>
      </c>
      <c r="AH26" s="10">
        <v>71274</v>
      </c>
      <c r="AI26" s="10">
        <v>108270</v>
      </c>
      <c r="AJ26" s="10">
        <v>108334</v>
      </c>
      <c r="AK26" s="10">
        <v>108961</v>
      </c>
      <c r="AL26" s="10">
        <v>126001</v>
      </c>
      <c r="AM26" s="10">
        <v>172958</v>
      </c>
      <c r="AN26" s="10">
        <v>71847</v>
      </c>
      <c r="AO26" s="10">
        <v>83134</v>
      </c>
      <c r="AP26" s="10">
        <v>131676</v>
      </c>
    </row>
    <row r="27" spans="1:43" s="10" customFormat="1">
      <c r="A27" s="58"/>
      <c r="B27" s="26" t="s">
        <v>27</v>
      </c>
      <c r="C27" s="26" t="s">
        <v>8</v>
      </c>
      <c r="D27" s="26"/>
      <c r="E27" s="26" t="s">
        <v>59</v>
      </c>
      <c r="F27" s="7" t="s">
        <v>119</v>
      </c>
      <c r="AF27" s="10">
        <v>37445</v>
      </c>
      <c r="AG27" s="10">
        <v>59369</v>
      </c>
      <c r="AH27" s="10">
        <v>83857</v>
      </c>
      <c r="AI27" s="10">
        <v>86898</v>
      </c>
      <c r="AJ27" s="10">
        <v>87922</v>
      </c>
      <c r="AK27" s="10">
        <v>88080</v>
      </c>
      <c r="AL27" s="10">
        <v>119170</v>
      </c>
      <c r="AM27" s="10">
        <v>155730</v>
      </c>
      <c r="AN27" s="10">
        <v>160074</v>
      </c>
      <c r="AO27" s="10">
        <v>158948</v>
      </c>
      <c r="AP27" s="10">
        <v>151270</v>
      </c>
    </row>
    <row r="28" spans="1:43" s="10" customFormat="1" ht="16" customHeight="1">
      <c r="A28" s="58"/>
      <c r="B28" s="26" t="s">
        <v>26</v>
      </c>
      <c r="C28" s="26" t="s">
        <v>53</v>
      </c>
      <c r="D28" s="26"/>
      <c r="E28" s="26" t="s">
        <v>60</v>
      </c>
      <c r="F28" s="7" t="s">
        <v>120</v>
      </c>
      <c r="AH28" s="10">
        <v>8950165</v>
      </c>
      <c r="AI28" s="10">
        <v>10005244</v>
      </c>
      <c r="AJ28" s="10">
        <v>10794031</v>
      </c>
      <c r="AK28" s="37">
        <v>11708298</v>
      </c>
      <c r="AL28" s="10">
        <v>12710665</v>
      </c>
      <c r="AM28" s="10">
        <v>13828188</v>
      </c>
      <c r="AN28" s="10">
        <v>4876552</v>
      </c>
      <c r="AO28" s="10">
        <v>8135286</v>
      </c>
      <c r="AP28" s="11">
        <v>12401505</v>
      </c>
      <c r="AQ28" s="11">
        <v>13769302</v>
      </c>
    </row>
    <row r="29" spans="1:43" s="10" customFormat="1">
      <c r="A29" s="58"/>
      <c r="B29" s="26"/>
      <c r="C29" s="26" t="s">
        <v>54</v>
      </c>
      <c r="D29" s="26"/>
      <c r="E29" s="26" t="s">
        <v>60</v>
      </c>
      <c r="F29" s="7" t="s">
        <v>121</v>
      </c>
      <c r="W29" s="12"/>
      <c r="X29" s="12"/>
      <c r="Y29" s="12"/>
      <c r="Z29" s="12"/>
      <c r="AA29" s="12"/>
      <c r="AB29" s="12"/>
      <c r="AC29" s="12"/>
      <c r="AD29" s="12"/>
      <c r="AE29" s="12"/>
      <c r="AH29" s="10">
        <v>8485293</v>
      </c>
      <c r="AI29" s="10">
        <v>9026142</v>
      </c>
      <c r="AJ29" s="10">
        <v>9964184</v>
      </c>
      <c r="AK29" s="10">
        <v>10954522</v>
      </c>
      <c r="AL29" s="10">
        <v>11861434</v>
      </c>
      <c r="AM29" s="10">
        <v>12371102</v>
      </c>
      <c r="AN29" s="10">
        <v>2965392</v>
      </c>
      <c r="AO29" s="10">
        <v>3381778</v>
      </c>
      <c r="AP29" s="10">
        <v>7694775</v>
      </c>
      <c r="AQ29" s="10">
        <v>9647859</v>
      </c>
    </row>
    <row r="30" spans="1:43">
      <c r="A30" s="27"/>
      <c r="F30" s="35"/>
      <c r="W30" s="13"/>
      <c r="X30" s="13"/>
      <c r="Y30" s="13"/>
      <c r="Z30" s="13"/>
      <c r="AA30" s="13"/>
      <c r="AB30" s="13"/>
      <c r="AC30" s="13"/>
      <c r="AD30" s="13"/>
      <c r="AE30" s="13"/>
    </row>
    <row r="31" spans="1:43" s="10" customFormat="1">
      <c r="A31" s="6" t="s">
        <v>28</v>
      </c>
      <c r="B31" s="26" t="s">
        <v>22</v>
      </c>
      <c r="C31" s="26" t="s">
        <v>7</v>
      </c>
      <c r="D31" s="26"/>
      <c r="E31" s="26" t="s">
        <v>29</v>
      </c>
      <c r="F31" s="34" t="s">
        <v>30</v>
      </c>
      <c r="AL31" s="10">
        <v>46411.7096093117</v>
      </c>
    </row>
    <row r="32" spans="1:43" s="10" customFormat="1">
      <c r="A32" s="6"/>
      <c r="B32" s="26"/>
      <c r="C32" s="26" t="s">
        <v>71</v>
      </c>
      <c r="D32" s="26"/>
      <c r="E32" s="26" t="s">
        <v>57</v>
      </c>
      <c r="F32" s="3" t="s">
        <v>122</v>
      </c>
      <c r="Z32" s="10">
        <v>4581</v>
      </c>
      <c r="AA32" s="10">
        <v>5698</v>
      </c>
      <c r="AB32" s="10">
        <v>8829</v>
      </c>
      <c r="AC32" s="10">
        <v>11790</v>
      </c>
      <c r="AD32" s="10">
        <v>16005</v>
      </c>
      <c r="AE32" s="10">
        <v>20069</v>
      </c>
      <c r="AF32" s="10">
        <v>22900</v>
      </c>
      <c r="AG32" s="10">
        <v>25745</v>
      </c>
      <c r="AH32" s="10">
        <v>27804</v>
      </c>
      <c r="AI32" s="10">
        <v>33624</v>
      </c>
      <c r="AJ32" s="10">
        <v>36702</v>
      </c>
      <c r="AK32" s="10">
        <v>33570</v>
      </c>
      <c r="AL32" s="10">
        <v>38133</v>
      </c>
      <c r="AM32" s="10">
        <v>40801</v>
      </c>
      <c r="AN32" s="10">
        <v>36300</v>
      </c>
      <c r="AO32" s="10">
        <v>51208</v>
      </c>
      <c r="AP32" s="10">
        <v>51749</v>
      </c>
    </row>
    <row r="33" spans="1:42" s="10" customFormat="1">
      <c r="A33" s="6"/>
      <c r="B33" s="26"/>
      <c r="C33" s="26" t="s">
        <v>72</v>
      </c>
      <c r="D33" s="26"/>
      <c r="E33" s="26" t="s">
        <v>57</v>
      </c>
      <c r="F33" s="34" t="s">
        <v>123</v>
      </c>
      <c r="Z33" s="10">
        <v>4996</v>
      </c>
      <c r="AA33" s="10">
        <v>7133</v>
      </c>
      <c r="AB33" s="10">
        <v>9681</v>
      </c>
      <c r="AC33" s="10">
        <v>13046</v>
      </c>
      <c r="AD33" s="10">
        <v>17708</v>
      </c>
      <c r="AE33" s="10">
        <v>21852</v>
      </c>
      <c r="AF33" s="10">
        <v>23386</v>
      </c>
      <c r="AG33" s="10">
        <v>25501</v>
      </c>
      <c r="AH33" s="10">
        <v>26983</v>
      </c>
      <c r="AI33" s="10">
        <v>29004</v>
      </c>
      <c r="AJ33" s="10">
        <v>30008</v>
      </c>
      <c r="AK33" s="10">
        <v>27284</v>
      </c>
      <c r="AL33" s="10">
        <v>30673</v>
      </c>
      <c r="AM33" s="10">
        <v>31876</v>
      </c>
      <c r="AN33" s="10">
        <v>25834</v>
      </c>
      <c r="AO33" s="10">
        <v>31591</v>
      </c>
      <c r="AP33" s="10">
        <v>32629</v>
      </c>
    </row>
    <row r="34" spans="1:42" s="10" customFormat="1">
      <c r="A34" s="6"/>
      <c r="B34" s="26" t="s">
        <v>25</v>
      </c>
      <c r="C34" s="26" t="s">
        <v>7</v>
      </c>
      <c r="D34" s="26"/>
      <c r="E34" s="26" t="s">
        <v>29</v>
      </c>
      <c r="F34" s="34" t="s">
        <v>103</v>
      </c>
      <c r="J34" s="14" t="s">
        <v>8</v>
      </c>
      <c r="K34" s="14" t="s">
        <v>8</v>
      </c>
      <c r="L34" s="14" t="s">
        <v>8</v>
      </c>
      <c r="M34" s="14" t="s">
        <v>8</v>
      </c>
      <c r="N34" s="14" t="s">
        <v>8</v>
      </c>
      <c r="O34" s="14">
        <v>407</v>
      </c>
      <c r="P34" s="14">
        <v>453</v>
      </c>
      <c r="Q34" s="14">
        <v>528</v>
      </c>
      <c r="R34" s="14">
        <v>599</v>
      </c>
      <c r="S34" s="14" t="s">
        <v>8</v>
      </c>
      <c r="T34" s="14" t="s">
        <v>8</v>
      </c>
    </row>
    <row r="35" spans="1:42" s="10" customFormat="1">
      <c r="A35" s="6"/>
      <c r="B35" s="26"/>
      <c r="C35" s="26"/>
      <c r="D35" s="26"/>
      <c r="E35" s="26"/>
      <c r="F35" s="7" t="s">
        <v>124</v>
      </c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0">
        <v>36.688531963999999</v>
      </c>
      <c r="V35" s="10">
        <v>28.614911881000001</v>
      </c>
      <c r="W35" s="10">
        <v>27.974815</v>
      </c>
      <c r="X35" s="10">
        <v>28.074628824000001</v>
      </c>
      <c r="Y35" s="10">
        <v>27.330335964000003</v>
      </c>
      <c r="Z35" s="10">
        <v>31.105669867</v>
      </c>
      <c r="AA35" s="10">
        <v>50.404559049</v>
      </c>
      <c r="AB35" s="10">
        <v>54.870919127999997</v>
      </c>
      <c r="AC35" s="10">
        <v>44.642315146000001</v>
      </c>
      <c r="AD35" s="10">
        <v>40.873558093</v>
      </c>
      <c r="AE35" s="10">
        <v>51.443903516000006</v>
      </c>
      <c r="AF35" s="10">
        <v>39.067037568000003</v>
      </c>
      <c r="AG35" s="10">
        <v>37.822146847999996</v>
      </c>
      <c r="AH35" s="10">
        <v>34.448204797999999</v>
      </c>
      <c r="AI35" s="10">
        <v>44.731252994999998</v>
      </c>
      <c r="AJ35" s="10">
        <v>94.965427648000002</v>
      </c>
      <c r="AK35" s="10">
        <v>119.518508138</v>
      </c>
      <c r="AL35" s="10">
        <v>131.23620661499999</v>
      </c>
      <c r="AM35" s="10">
        <v>110.43779034000001</v>
      </c>
      <c r="AN35" s="10">
        <v>74.316906379999992</v>
      </c>
      <c r="AO35" s="10">
        <v>101.41315340999999</v>
      </c>
      <c r="AP35" s="10">
        <v>89.816126036</v>
      </c>
    </row>
    <row r="36" spans="1:42" s="10" customFormat="1">
      <c r="A36" s="6"/>
      <c r="B36" s="26"/>
      <c r="C36" s="26" t="s">
        <v>8</v>
      </c>
      <c r="D36" s="26"/>
      <c r="E36" s="26" t="s">
        <v>61</v>
      </c>
      <c r="F36" s="7" t="s">
        <v>125</v>
      </c>
      <c r="T36" s="10">
        <v>1917298</v>
      </c>
      <c r="U36" s="10">
        <v>2128846</v>
      </c>
      <c r="V36" s="10">
        <v>1917761</v>
      </c>
      <c r="W36" s="10">
        <v>2034532</v>
      </c>
      <c r="X36" s="10">
        <v>2024418</v>
      </c>
      <c r="Y36" s="10">
        <v>1944666</v>
      </c>
      <c r="Z36" s="10">
        <v>2038513</v>
      </c>
      <c r="AA36" s="10">
        <v>2917437</v>
      </c>
      <c r="AB36" s="10">
        <v>3173931</v>
      </c>
      <c r="AC36" s="10">
        <v>2729749</v>
      </c>
      <c r="AD36" s="10">
        <v>2908943</v>
      </c>
      <c r="AE36" s="10">
        <v>3071828</v>
      </c>
      <c r="AF36" s="10">
        <v>2975856</v>
      </c>
      <c r="AG36" s="10">
        <v>2946568</v>
      </c>
      <c r="AH36" s="10">
        <v>2853326</v>
      </c>
      <c r="AI36" s="10">
        <v>3363505</v>
      </c>
      <c r="AJ36" s="10">
        <v>5262992</v>
      </c>
      <c r="AK36" s="10">
        <v>5751059</v>
      </c>
      <c r="AL36" s="10">
        <v>5747655</v>
      </c>
      <c r="AM36" s="10">
        <v>5274011</v>
      </c>
      <c r="AN36" s="10">
        <v>4846228</v>
      </c>
      <c r="AO36" s="10">
        <v>5622195</v>
      </c>
      <c r="AP36" s="10">
        <v>5411588</v>
      </c>
    </row>
    <row r="37" spans="1:42" s="10" customFormat="1">
      <c r="A37" s="6"/>
      <c r="B37" s="26"/>
      <c r="C37" s="26" t="s">
        <v>8</v>
      </c>
      <c r="D37" s="26"/>
      <c r="E37" s="26" t="s">
        <v>62</v>
      </c>
      <c r="F37" s="7" t="s">
        <v>126</v>
      </c>
      <c r="U37" s="10">
        <v>17234</v>
      </c>
      <c r="V37" s="10">
        <v>14921</v>
      </c>
      <c r="W37" s="10">
        <v>13750</v>
      </c>
      <c r="X37" s="10">
        <v>13868</v>
      </c>
      <c r="Y37" s="10">
        <v>14054</v>
      </c>
      <c r="Z37" s="10">
        <v>15259</v>
      </c>
      <c r="AA37" s="10">
        <v>17277</v>
      </c>
      <c r="AB37" s="10">
        <v>17288</v>
      </c>
      <c r="AC37" s="10">
        <v>16354</v>
      </c>
      <c r="AD37" s="10">
        <v>14051</v>
      </c>
      <c r="AE37" s="10">
        <v>16747</v>
      </c>
      <c r="AF37" s="10">
        <v>13128</v>
      </c>
      <c r="AG37" s="10">
        <v>12836</v>
      </c>
      <c r="AH37" s="10">
        <v>12073</v>
      </c>
      <c r="AI37" s="10">
        <v>13299</v>
      </c>
      <c r="AJ37" s="10">
        <v>18044</v>
      </c>
      <c r="AK37" s="10">
        <v>20782</v>
      </c>
      <c r="AL37" s="10">
        <v>22833</v>
      </c>
      <c r="AM37" s="10">
        <v>20940</v>
      </c>
      <c r="AN37" s="10">
        <v>15335</v>
      </c>
      <c r="AO37" s="10">
        <v>18038</v>
      </c>
      <c r="AP37" s="10">
        <v>16597</v>
      </c>
    </row>
    <row r="38" spans="1:42" s="10" customFormat="1">
      <c r="A38" s="4"/>
      <c r="B38" s="26"/>
      <c r="C38" s="26" t="s">
        <v>8</v>
      </c>
      <c r="D38" s="26"/>
      <c r="E38" s="26" t="s">
        <v>52</v>
      </c>
      <c r="F38" s="34" t="s">
        <v>125</v>
      </c>
      <c r="AG38" s="15">
        <v>7667474</v>
      </c>
      <c r="AH38" s="15">
        <v>7527378</v>
      </c>
      <c r="AI38" s="15">
        <v>8203526</v>
      </c>
      <c r="AJ38" s="15">
        <v>10294580</v>
      </c>
      <c r="AK38" s="15">
        <v>10496981</v>
      </c>
      <c r="AL38" s="15">
        <v>10759345</v>
      </c>
      <c r="AM38" s="15">
        <v>10981183</v>
      </c>
      <c r="AN38" s="15">
        <v>10973062</v>
      </c>
      <c r="AO38" s="15">
        <v>11220189</v>
      </c>
      <c r="AP38" s="15">
        <v>10945505</v>
      </c>
    </row>
    <row r="39" spans="1:42" s="10" customFormat="1">
      <c r="A39" s="6"/>
      <c r="B39" s="26" t="s">
        <v>26</v>
      </c>
      <c r="C39" s="26" t="s">
        <v>7</v>
      </c>
      <c r="D39" s="26"/>
      <c r="E39" s="26" t="s">
        <v>29</v>
      </c>
      <c r="F39" s="34" t="s">
        <v>30</v>
      </c>
      <c r="AK39" s="10">
        <v>316.82570299999998</v>
      </c>
      <c r="AL39" s="10">
        <v>313.264641181</v>
      </c>
    </row>
    <row r="40" spans="1:42" s="10" customFormat="1">
      <c r="A40" s="6"/>
      <c r="B40" s="26"/>
      <c r="C40" s="26" t="s">
        <v>7</v>
      </c>
      <c r="D40" s="26"/>
      <c r="E40" s="26" t="s">
        <v>29</v>
      </c>
      <c r="F40" s="34" t="s">
        <v>31</v>
      </c>
      <c r="J40" s="14">
        <v>25.600000381499999</v>
      </c>
      <c r="K40" s="14">
        <v>25</v>
      </c>
      <c r="L40" s="14">
        <v>40.5</v>
      </c>
      <c r="M40" s="14">
        <v>40.099998474099998</v>
      </c>
      <c r="N40" s="14">
        <v>22.399999618500001</v>
      </c>
      <c r="O40" s="14">
        <v>34.599998474099998</v>
      </c>
      <c r="P40" s="14">
        <v>14.100000381499999</v>
      </c>
      <c r="Q40" s="14">
        <v>9.5</v>
      </c>
      <c r="R40" s="14">
        <v>8.6999998092999995</v>
      </c>
      <c r="S40" s="14">
        <v>6</v>
      </c>
      <c r="T40" s="14">
        <v>53.661999999999999</v>
      </c>
      <c r="U40" s="14">
        <v>117.13200000000001</v>
      </c>
      <c r="V40" s="14">
        <v>100.417</v>
      </c>
      <c r="W40" s="14">
        <v>116</v>
      </c>
      <c r="X40" s="14">
        <v>221.04400000000001</v>
      </c>
      <c r="Y40" s="14">
        <v>138.691</v>
      </c>
      <c r="Z40" s="14">
        <v>112.233</v>
      </c>
      <c r="AA40" s="14">
        <v>161.57599999999999</v>
      </c>
      <c r="AB40" s="14">
        <v>230.125</v>
      </c>
      <c r="AC40" s="14">
        <v>256.93900000000002</v>
      </c>
      <c r="AD40" s="14">
        <v>83.580402606641798</v>
      </c>
      <c r="AE40" s="14">
        <v>107.17909400000001</v>
      </c>
      <c r="AF40" s="14">
        <v>122.15124400000001</v>
      </c>
      <c r="AG40" s="14">
        <v>334.88048568155699</v>
      </c>
      <c r="AH40" s="14">
        <v>295.31226543067999</v>
      </c>
      <c r="AI40" s="14">
        <v>329.568817319152</v>
      </c>
      <c r="AJ40" s="14">
        <v>276.17509999999999</v>
      </c>
      <c r="AK40" s="14">
        <v>316.82570299999998</v>
      </c>
      <c r="AL40" s="14">
        <v>313.264641181</v>
      </c>
      <c r="AM40" s="14">
        <v>340.33504900000003</v>
      </c>
      <c r="AN40" s="14">
        <v>96.451837999999995</v>
      </c>
      <c r="AO40" s="14">
        <v>258.34293200000002</v>
      </c>
    </row>
    <row r="41" spans="1:42" s="10" customFormat="1">
      <c r="A41" s="6"/>
      <c r="B41" s="26"/>
      <c r="C41" s="26" t="s">
        <v>53</v>
      </c>
      <c r="D41" s="26"/>
      <c r="E41" s="26" t="s">
        <v>61</v>
      </c>
      <c r="F41" s="7" t="s">
        <v>127</v>
      </c>
      <c r="V41" s="10">
        <v>40011</v>
      </c>
      <c r="W41" s="10">
        <v>40858</v>
      </c>
      <c r="X41" s="10">
        <v>35166</v>
      </c>
      <c r="Y41" s="10">
        <v>40135</v>
      </c>
      <c r="Z41" s="10">
        <v>44406</v>
      </c>
      <c r="AA41" s="10">
        <v>47878</v>
      </c>
      <c r="AB41" s="10">
        <v>61648</v>
      </c>
      <c r="AC41" s="10">
        <v>52260</v>
      </c>
      <c r="AD41" s="10">
        <v>63783</v>
      </c>
      <c r="AE41" s="10">
        <v>66503</v>
      </c>
      <c r="AF41" s="10">
        <v>65591</v>
      </c>
      <c r="AG41" s="10">
        <v>63623</v>
      </c>
      <c r="AH41" s="10">
        <v>58951</v>
      </c>
      <c r="AI41" s="10">
        <v>55596</v>
      </c>
      <c r="AJ41" s="10">
        <v>51143</v>
      </c>
      <c r="AK41" s="10">
        <v>55922</v>
      </c>
      <c r="AL41" s="10">
        <v>50946</v>
      </c>
      <c r="AM41" s="10">
        <v>53429</v>
      </c>
      <c r="AN41" s="10">
        <v>36251</v>
      </c>
      <c r="AO41" s="10">
        <v>45596</v>
      </c>
      <c r="AP41" s="10">
        <v>50072</v>
      </c>
    </row>
    <row r="42" spans="1:42" s="10" customFormat="1">
      <c r="A42" s="6"/>
      <c r="B42" s="26"/>
      <c r="C42" s="26" t="s">
        <v>54</v>
      </c>
      <c r="D42" s="26"/>
      <c r="E42" s="26" t="s">
        <v>61</v>
      </c>
      <c r="F42" s="7" t="s">
        <v>128</v>
      </c>
      <c r="V42" s="10">
        <v>123056</v>
      </c>
      <c r="W42" s="10">
        <v>139181</v>
      </c>
      <c r="X42" s="10">
        <v>156997</v>
      </c>
      <c r="Y42" s="10">
        <v>159586</v>
      </c>
      <c r="Z42" s="10">
        <v>177328</v>
      </c>
      <c r="AA42" s="10">
        <v>203158</v>
      </c>
      <c r="AB42" s="10">
        <v>208725</v>
      </c>
      <c r="AC42" s="10">
        <v>206710</v>
      </c>
      <c r="AD42" s="10">
        <v>239278</v>
      </c>
      <c r="AE42" s="10">
        <v>252178</v>
      </c>
      <c r="AF42" s="10">
        <v>257867</v>
      </c>
      <c r="AG42" s="10">
        <v>261925</v>
      </c>
      <c r="AH42" s="10">
        <v>272307</v>
      </c>
      <c r="AI42" s="10">
        <v>271717</v>
      </c>
      <c r="AJ42" s="10">
        <v>259787</v>
      </c>
      <c r="AK42" s="10">
        <v>253235</v>
      </c>
      <c r="AL42" s="10">
        <v>268301</v>
      </c>
      <c r="AM42" s="10">
        <v>244134</v>
      </c>
      <c r="AN42" s="10">
        <v>171987</v>
      </c>
      <c r="AO42" s="10">
        <v>196432</v>
      </c>
      <c r="AP42" s="10">
        <v>194045</v>
      </c>
    </row>
    <row r="43" spans="1:42" s="10" customFormat="1" ht="15" customHeight="1">
      <c r="A43" s="6"/>
      <c r="B43" s="26"/>
      <c r="C43" s="26" t="s">
        <v>7</v>
      </c>
      <c r="D43" s="26"/>
      <c r="E43" s="26" t="s">
        <v>29</v>
      </c>
      <c r="F43" s="34" t="s">
        <v>30</v>
      </c>
      <c r="AL43" s="10">
        <v>5.0389999999999997</v>
      </c>
      <c r="AM43" s="10">
        <v>4.8570000000000002</v>
      </c>
    </row>
    <row r="45" spans="1:42" s="10" customFormat="1">
      <c r="A45" s="6" t="s">
        <v>32</v>
      </c>
      <c r="B45" s="26" t="s">
        <v>22</v>
      </c>
      <c r="C45" s="26" t="s">
        <v>7</v>
      </c>
      <c r="D45" s="26"/>
      <c r="E45" s="26" t="s">
        <v>33</v>
      </c>
      <c r="F45" s="7" t="s">
        <v>129</v>
      </c>
      <c r="Y45" s="10">
        <v>1440017</v>
      </c>
      <c r="Z45" s="10">
        <v>1473530</v>
      </c>
      <c r="AA45" s="10">
        <v>1534303</v>
      </c>
      <c r="AB45" s="10">
        <v>1640970</v>
      </c>
      <c r="AC45" s="10">
        <v>1732834</v>
      </c>
      <c r="AD45" s="10">
        <v>1849690</v>
      </c>
      <c r="AE45" s="10">
        <v>1979865</v>
      </c>
      <c r="AF45" s="10">
        <v>2137837</v>
      </c>
      <c r="AG45" s="10">
        <v>223092</v>
      </c>
    </row>
    <row r="46" spans="1:42" s="10" customFormat="1">
      <c r="A46" s="6"/>
      <c r="B46" s="26"/>
      <c r="C46" s="26"/>
      <c r="D46" s="26"/>
      <c r="E46" s="26" t="s">
        <v>33</v>
      </c>
      <c r="F46" s="2" t="s">
        <v>130</v>
      </c>
      <c r="AG46" s="5">
        <v>2287875</v>
      </c>
      <c r="AH46" s="5">
        <v>2423696</v>
      </c>
      <c r="AI46" s="5">
        <v>2544133</v>
      </c>
      <c r="AJ46" s="5">
        <v>2661719</v>
      </c>
      <c r="AK46" s="5">
        <v>2786101</v>
      </c>
      <c r="AL46" s="5">
        <v>2894327</v>
      </c>
      <c r="AM46" s="5">
        <v>3004308</v>
      </c>
      <c r="AN46" s="5">
        <v>3070704</v>
      </c>
      <c r="AO46" s="5">
        <v>3186730</v>
      </c>
    </row>
    <row r="47" spans="1:42" s="10" customFormat="1">
      <c r="A47" s="6"/>
      <c r="B47" s="26"/>
      <c r="C47" s="26" t="s">
        <v>34</v>
      </c>
      <c r="D47" s="26"/>
      <c r="E47" s="26" t="s">
        <v>33</v>
      </c>
      <c r="F47" s="2" t="s">
        <v>131</v>
      </c>
      <c r="AJ47" s="10" t="s">
        <v>35</v>
      </c>
      <c r="AK47" s="10" t="s">
        <v>36</v>
      </c>
      <c r="AL47" s="10" t="s">
        <v>37</v>
      </c>
      <c r="AM47" s="10" t="s">
        <v>38</v>
      </c>
      <c r="AN47" s="10" t="s">
        <v>39</v>
      </c>
      <c r="AO47" s="10" t="s">
        <v>40</v>
      </c>
    </row>
    <row r="48" spans="1:42" s="10" customFormat="1">
      <c r="A48" s="6"/>
      <c r="B48" s="26"/>
      <c r="C48" s="26"/>
      <c r="D48" s="26"/>
      <c r="E48" s="26"/>
      <c r="F48" s="7" t="s">
        <v>132</v>
      </c>
      <c r="AB48" s="10">
        <v>103458</v>
      </c>
      <c r="AC48" s="10">
        <v>240869</v>
      </c>
      <c r="AD48" s="10">
        <v>122868</v>
      </c>
      <c r="AE48" s="10">
        <v>152822</v>
      </c>
      <c r="AF48" s="10">
        <v>170220</v>
      </c>
      <c r="AG48" s="10">
        <v>121303</v>
      </c>
    </row>
    <row r="49" spans="1:43" s="10" customFormat="1">
      <c r="A49" s="6"/>
      <c r="B49" s="26"/>
      <c r="C49" s="26" t="s">
        <v>41</v>
      </c>
      <c r="D49" s="26"/>
      <c r="E49" s="26" t="s">
        <v>33</v>
      </c>
      <c r="F49" s="7" t="s">
        <v>133</v>
      </c>
      <c r="AE49" s="10">
        <v>860366</v>
      </c>
      <c r="AF49" s="10">
        <v>927698</v>
      </c>
      <c r="AG49" s="10">
        <v>993705</v>
      </c>
      <c r="AH49" s="10">
        <v>1058075</v>
      </c>
      <c r="AI49" s="10">
        <v>1116226</v>
      </c>
      <c r="AJ49" s="10">
        <v>1167041</v>
      </c>
      <c r="AK49" s="10">
        <v>1220121</v>
      </c>
      <c r="AL49" s="10">
        <v>1254803</v>
      </c>
      <c r="AM49" s="10">
        <v>1284950</v>
      </c>
      <c r="AN49" s="10">
        <v>1295519</v>
      </c>
      <c r="AO49" s="10">
        <v>1315105</v>
      </c>
      <c r="AP49" s="10">
        <v>1326334</v>
      </c>
    </row>
    <row r="50" spans="1:43" s="10" customFormat="1">
      <c r="A50" s="6"/>
      <c r="B50" s="26"/>
      <c r="C50" s="26" t="s">
        <v>42</v>
      </c>
      <c r="D50" s="26"/>
      <c r="E50" s="26" t="s">
        <v>33</v>
      </c>
      <c r="F50" s="7" t="s">
        <v>134</v>
      </c>
      <c r="AG50" s="10">
        <v>7399</v>
      </c>
      <c r="AH50" s="10">
        <v>7985</v>
      </c>
      <c r="AI50" s="10">
        <v>8991</v>
      </c>
      <c r="AJ50" s="10">
        <v>10308</v>
      </c>
      <c r="AK50" s="10">
        <v>10449</v>
      </c>
      <c r="AL50" s="10">
        <v>10757</v>
      </c>
      <c r="AM50" s="10">
        <v>12244</v>
      </c>
      <c r="AN50" s="10">
        <v>11649</v>
      </c>
      <c r="AO50" s="10">
        <v>12794</v>
      </c>
    </row>
    <row r="51" spans="1:43" s="10" customFormat="1">
      <c r="A51" s="6"/>
      <c r="B51" s="26"/>
      <c r="C51" s="26" t="s">
        <v>43</v>
      </c>
      <c r="D51" s="26"/>
      <c r="E51" s="26" t="s">
        <v>33</v>
      </c>
      <c r="F51" s="7" t="s">
        <v>133</v>
      </c>
      <c r="AE51" s="10">
        <v>538763.77371999994</v>
      </c>
      <c r="AF51" s="10">
        <v>604165</v>
      </c>
      <c r="AG51" s="10">
        <v>629438</v>
      </c>
      <c r="AH51" s="10">
        <v>650926</v>
      </c>
      <c r="AI51" s="10">
        <v>671903</v>
      </c>
      <c r="AJ51" s="10">
        <v>692182</v>
      </c>
      <c r="AK51" s="10">
        <v>717122</v>
      </c>
      <c r="AL51" s="10">
        <v>741795</v>
      </c>
      <c r="AM51" s="10">
        <v>770738</v>
      </c>
      <c r="AN51" s="10">
        <v>789918</v>
      </c>
      <c r="AO51" s="10">
        <v>853656</v>
      </c>
      <c r="AP51" s="10">
        <v>945882</v>
      </c>
    </row>
    <row r="52" spans="1:43" s="10" customFormat="1">
      <c r="A52" s="6"/>
      <c r="B52" s="26"/>
      <c r="C52" s="26" t="s">
        <v>44</v>
      </c>
      <c r="D52" s="26"/>
      <c r="E52" s="26" t="s">
        <v>33</v>
      </c>
      <c r="F52" s="7" t="s">
        <v>133</v>
      </c>
      <c r="AE52" s="10">
        <v>158939</v>
      </c>
      <c r="AF52" s="10">
        <v>171407</v>
      </c>
      <c r="AG52" s="10">
        <v>187970</v>
      </c>
      <c r="AH52" s="10">
        <v>203180</v>
      </c>
      <c r="AI52" s="10">
        <v>208216</v>
      </c>
      <c r="AJ52" s="10">
        <v>213155</v>
      </c>
      <c r="AK52" s="10">
        <v>218006</v>
      </c>
      <c r="AL52" s="10">
        <v>217931</v>
      </c>
      <c r="AM52" s="10">
        <v>217548</v>
      </c>
      <c r="AN52" s="10">
        <v>221891</v>
      </c>
      <c r="AO52" s="10">
        <v>230035</v>
      </c>
      <c r="AP52" s="10">
        <v>237723</v>
      </c>
    </row>
    <row r="53" spans="1:43" s="10" customFormat="1">
      <c r="A53" s="4"/>
      <c r="B53" s="26"/>
      <c r="C53" s="26" t="s">
        <v>56</v>
      </c>
      <c r="D53" s="26"/>
      <c r="E53" s="26" t="s">
        <v>33</v>
      </c>
      <c r="F53" s="7" t="s">
        <v>134</v>
      </c>
      <c r="AG53" s="10">
        <v>1775</v>
      </c>
      <c r="AH53" s="10">
        <v>1936</v>
      </c>
      <c r="AI53" s="10">
        <v>2058</v>
      </c>
      <c r="AJ53" s="10">
        <v>2301</v>
      </c>
      <c r="AK53" s="10">
        <v>3306</v>
      </c>
      <c r="AL53" s="10">
        <v>4202</v>
      </c>
      <c r="AM53" s="10">
        <v>5725</v>
      </c>
      <c r="AN53" s="10">
        <v>5520</v>
      </c>
      <c r="AO53" s="10">
        <v>6897</v>
      </c>
    </row>
    <row r="54" spans="1:43" s="10" customFormat="1">
      <c r="A54" s="4"/>
      <c r="B54" s="26"/>
      <c r="C54" s="26" t="s">
        <v>74</v>
      </c>
      <c r="D54" s="26"/>
      <c r="E54" s="26" t="s">
        <v>33</v>
      </c>
      <c r="F54" s="38" t="s">
        <v>135</v>
      </c>
      <c r="AG54" s="16">
        <v>5398</v>
      </c>
      <c r="AH54" s="16">
        <v>5487</v>
      </c>
      <c r="AI54" s="16">
        <v>5750</v>
      </c>
      <c r="AJ54" s="16">
        <v>6038</v>
      </c>
      <c r="AK54" s="16">
        <v>6079</v>
      </c>
      <c r="AL54" s="16">
        <v>5965</v>
      </c>
      <c r="AM54" s="16">
        <v>6316</v>
      </c>
      <c r="AN54" s="16">
        <v>5464</v>
      </c>
      <c r="AO54" s="16">
        <v>5535</v>
      </c>
      <c r="AP54" s="16">
        <v>5780</v>
      </c>
    </row>
    <row r="55" spans="1:43" s="10" customFormat="1">
      <c r="A55" s="4"/>
      <c r="B55" s="26" t="s">
        <v>45</v>
      </c>
      <c r="C55" s="26" t="s">
        <v>46</v>
      </c>
      <c r="D55" s="26"/>
      <c r="E55" s="26" t="s">
        <v>33</v>
      </c>
      <c r="F55" s="7" t="s">
        <v>136</v>
      </c>
      <c r="AG55" s="5">
        <v>700</v>
      </c>
      <c r="AH55" s="5">
        <v>776</v>
      </c>
      <c r="AI55" s="5">
        <v>743</v>
      </c>
      <c r="AJ55" s="5">
        <v>676</v>
      </c>
      <c r="AK55" s="5">
        <v>582</v>
      </c>
      <c r="AL55" s="5">
        <v>636</v>
      </c>
      <c r="AM55" s="5">
        <v>703</v>
      </c>
      <c r="AN55" s="5">
        <v>725</v>
      </c>
      <c r="AO55" s="5">
        <v>777</v>
      </c>
    </row>
    <row r="56" spans="1:43" s="10" customFormat="1">
      <c r="A56" s="4"/>
      <c r="B56" s="26"/>
      <c r="C56" s="26"/>
      <c r="D56" s="26"/>
      <c r="E56" s="26"/>
      <c r="F56" s="2" t="s">
        <v>137</v>
      </c>
      <c r="Y56" s="10">
        <v>499</v>
      </c>
      <c r="Z56" s="10">
        <v>571</v>
      </c>
      <c r="AA56" s="10">
        <v>569</v>
      </c>
      <c r="AB56" s="10">
        <v>452</v>
      </c>
      <c r="AC56" s="10">
        <v>563</v>
      </c>
      <c r="AD56" s="10">
        <v>705</v>
      </c>
      <c r="AE56" s="10">
        <v>1003</v>
      </c>
      <c r="AF56" s="10">
        <v>955</v>
      </c>
      <c r="AG56" s="5"/>
      <c r="AH56" s="5"/>
      <c r="AI56" s="5"/>
      <c r="AJ56" s="5"/>
      <c r="AK56" s="5"/>
      <c r="AL56" s="5"/>
      <c r="AM56" s="5"/>
      <c r="AN56" s="5"/>
      <c r="AO56" s="5"/>
    </row>
    <row r="57" spans="1:43" s="10" customFormat="1">
      <c r="A57" s="4"/>
      <c r="B57" s="26"/>
      <c r="C57" s="26"/>
      <c r="D57" s="26"/>
      <c r="E57" s="26" t="s">
        <v>33</v>
      </c>
      <c r="F57" s="2" t="s">
        <v>136</v>
      </c>
      <c r="AG57" s="5">
        <v>40</v>
      </c>
      <c r="AH57" s="5">
        <v>25</v>
      </c>
      <c r="AI57" s="5">
        <v>8</v>
      </c>
      <c r="AJ57" s="5">
        <v>7</v>
      </c>
      <c r="AK57" s="5">
        <v>7</v>
      </c>
      <c r="AL57" s="5">
        <v>27</v>
      </c>
      <c r="AM57" s="5">
        <v>23</v>
      </c>
      <c r="AN57" s="5">
        <v>23</v>
      </c>
      <c r="AO57" s="5">
        <v>23</v>
      </c>
    </row>
    <row r="58" spans="1:43" s="10" customFormat="1">
      <c r="A58" s="4"/>
      <c r="B58" s="26"/>
      <c r="C58" s="26"/>
      <c r="D58" s="26"/>
      <c r="E58" s="26"/>
      <c r="F58" s="7" t="s">
        <v>137</v>
      </c>
      <c r="Y58" s="10">
        <v>73</v>
      </c>
      <c r="Z58" s="10">
        <v>51</v>
      </c>
      <c r="AA58" s="10">
        <v>68</v>
      </c>
      <c r="AB58" s="10">
        <v>51</v>
      </c>
      <c r="AC58" s="10">
        <v>74</v>
      </c>
      <c r="AD58" s="10">
        <v>94</v>
      </c>
      <c r="AE58" s="10">
        <v>106</v>
      </c>
      <c r="AF58" s="10">
        <v>13</v>
      </c>
      <c r="AG58" s="5"/>
      <c r="AH58" s="5"/>
      <c r="AI58" s="5"/>
      <c r="AJ58" s="5"/>
      <c r="AK58" s="5"/>
      <c r="AL58" s="5"/>
      <c r="AM58" s="5"/>
      <c r="AN58" s="5"/>
      <c r="AO58" s="5"/>
    </row>
    <row r="59" spans="1:43" s="10" customFormat="1">
      <c r="A59" s="4"/>
      <c r="B59" s="26"/>
      <c r="C59" s="26" t="s">
        <v>47</v>
      </c>
      <c r="D59" s="26"/>
      <c r="E59" s="26" t="s">
        <v>33</v>
      </c>
      <c r="F59" s="7" t="s">
        <v>136</v>
      </c>
      <c r="AG59" s="5">
        <v>39</v>
      </c>
      <c r="AH59" s="5">
        <v>33</v>
      </c>
      <c r="AI59" s="5">
        <v>37</v>
      </c>
      <c r="AJ59" s="5">
        <v>30</v>
      </c>
      <c r="AK59" s="5">
        <v>24</v>
      </c>
      <c r="AL59" s="5">
        <v>26</v>
      </c>
      <c r="AM59" s="5">
        <v>13</v>
      </c>
      <c r="AN59" s="5">
        <v>15</v>
      </c>
      <c r="AO59" s="5">
        <v>17</v>
      </c>
    </row>
    <row r="60" spans="1:43" s="10" customFormat="1">
      <c r="A60" s="4"/>
      <c r="B60" s="26"/>
      <c r="C60" s="26"/>
      <c r="D60" s="26"/>
      <c r="E60" s="26"/>
      <c r="F60" s="2" t="s">
        <v>137</v>
      </c>
      <c r="AE60" s="10">
        <v>4</v>
      </c>
      <c r="AF60" s="10">
        <v>4</v>
      </c>
      <c r="AG60" s="5"/>
      <c r="AH60" s="5"/>
      <c r="AI60" s="5"/>
      <c r="AJ60" s="5"/>
      <c r="AK60" s="5"/>
      <c r="AL60" s="5"/>
      <c r="AM60" s="5"/>
      <c r="AN60" s="5"/>
      <c r="AO60" s="5"/>
    </row>
    <row r="61" spans="1:43" s="10" customFormat="1">
      <c r="A61" s="4"/>
      <c r="B61" s="26" t="s">
        <v>25</v>
      </c>
      <c r="C61" s="26"/>
      <c r="D61" s="26"/>
      <c r="E61" s="26" t="s">
        <v>33</v>
      </c>
      <c r="F61" s="34" t="s">
        <v>138</v>
      </c>
      <c r="Y61" s="10">
        <v>84</v>
      </c>
      <c r="Z61" s="10">
        <v>84</v>
      </c>
      <c r="AA61" s="10">
        <v>89</v>
      </c>
      <c r="AB61" s="10">
        <v>98</v>
      </c>
      <c r="AC61" s="10">
        <v>87</v>
      </c>
      <c r="AD61" s="10">
        <v>92</v>
      </c>
      <c r="AE61" s="10">
        <v>91</v>
      </c>
      <c r="AF61" s="10">
        <v>92</v>
      </c>
      <c r="AG61" s="16">
        <v>95</v>
      </c>
      <c r="AH61" s="5">
        <v>89</v>
      </c>
      <c r="AI61" s="5">
        <v>92</v>
      </c>
      <c r="AJ61" s="5">
        <v>116</v>
      </c>
      <c r="AK61" s="5">
        <v>111</v>
      </c>
      <c r="AL61" s="5">
        <v>111</v>
      </c>
      <c r="AM61" s="5">
        <v>115</v>
      </c>
      <c r="AN61" s="5">
        <v>115</v>
      </c>
      <c r="AO61" s="5">
        <v>111</v>
      </c>
      <c r="AP61" s="5">
        <v>116</v>
      </c>
      <c r="AQ61" s="5"/>
    </row>
    <row r="62" spans="1:43" s="10" customFormat="1">
      <c r="A62" s="4"/>
      <c r="B62" s="26"/>
      <c r="C62" s="26" t="s">
        <v>75</v>
      </c>
      <c r="D62" s="26"/>
      <c r="E62" s="26" t="s">
        <v>33</v>
      </c>
      <c r="F62" s="34" t="s">
        <v>139</v>
      </c>
      <c r="AG62" s="15">
        <v>2472</v>
      </c>
      <c r="AH62" s="15">
        <v>2416</v>
      </c>
      <c r="AI62" s="15">
        <v>2423</v>
      </c>
      <c r="AJ62" s="15">
        <v>2640</v>
      </c>
      <c r="AK62" s="15">
        <v>2529</v>
      </c>
      <c r="AL62" s="15">
        <v>2529</v>
      </c>
      <c r="AM62" s="15">
        <v>2595</v>
      </c>
      <c r="AN62" s="15">
        <v>2579</v>
      </c>
      <c r="AO62" s="15">
        <v>2659</v>
      </c>
      <c r="AP62" s="15">
        <v>2651</v>
      </c>
    </row>
    <row r="64" spans="1:43" s="10" customFormat="1">
      <c r="A64" s="58" t="s">
        <v>49</v>
      </c>
      <c r="B64" s="26" t="s">
        <v>22</v>
      </c>
      <c r="C64" s="26" t="s">
        <v>41</v>
      </c>
      <c r="D64" s="26"/>
      <c r="E64" s="26" t="s">
        <v>50</v>
      </c>
      <c r="F64" s="34"/>
      <c r="AL64" s="10">
        <v>1.2</v>
      </c>
    </row>
    <row r="65" spans="1:42" s="10" customFormat="1">
      <c r="A65" s="58"/>
      <c r="B65" s="26"/>
      <c r="C65" s="26" t="s">
        <v>42</v>
      </c>
      <c r="D65" s="26"/>
      <c r="E65" s="26" t="s">
        <v>50</v>
      </c>
      <c r="F65" s="34"/>
      <c r="AL65" s="10">
        <v>36</v>
      </c>
      <c r="AP65" s="10">
        <f>7/111</f>
        <v>6.3063063063063057E-2</v>
      </c>
    </row>
    <row r="66" spans="1:42" s="10" customFormat="1">
      <c r="A66" s="58"/>
      <c r="B66" s="26" t="s">
        <v>26</v>
      </c>
      <c r="C66" s="26" t="s">
        <v>63</v>
      </c>
      <c r="D66" s="26"/>
      <c r="E66" s="26" t="s">
        <v>64</v>
      </c>
      <c r="F66" s="34" t="s">
        <v>140</v>
      </c>
      <c r="AO66" s="10">
        <v>74.7</v>
      </c>
      <c r="AP66" s="10">
        <v>85.2</v>
      </c>
    </row>
    <row r="67" spans="1:42" s="10" customFormat="1">
      <c r="A67" s="58"/>
      <c r="B67" s="26"/>
      <c r="C67" s="26" t="s">
        <v>65</v>
      </c>
      <c r="D67" s="26"/>
      <c r="E67" s="26" t="s">
        <v>64</v>
      </c>
      <c r="F67" s="34" t="s">
        <v>141</v>
      </c>
      <c r="AO67" s="10">
        <v>63.6</v>
      </c>
      <c r="AP67" s="10">
        <v>56.5</v>
      </c>
    </row>
    <row r="68" spans="1:42" s="10" customFormat="1">
      <c r="A68" s="58"/>
      <c r="B68" s="26" t="s">
        <v>25</v>
      </c>
      <c r="C68" s="26" t="s">
        <v>27</v>
      </c>
      <c r="D68" s="26"/>
      <c r="E68" s="26" t="s">
        <v>66</v>
      </c>
      <c r="F68" s="34" t="s">
        <v>142</v>
      </c>
      <c r="T68" s="10">
        <v>1105</v>
      </c>
      <c r="U68" s="10">
        <v>1105</v>
      </c>
      <c r="V68" s="10">
        <v>1105</v>
      </c>
      <c r="W68" s="10">
        <v>1105</v>
      </c>
      <c r="X68" s="10">
        <v>1105</v>
      </c>
      <c r="Y68" s="10">
        <v>1105</v>
      </c>
      <c r="Z68" s="10">
        <v>1105</v>
      </c>
      <c r="AA68" s="10">
        <v>1105</v>
      </c>
      <c r="AB68" s="10">
        <v>1105</v>
      </c>
      <c r="AC68" s="10">
        <v>1105</v>
      </c>
      <c r="AD68" s="10">
        <v>1105</v>
      </c>
      <c r="AE68" s="10">
        <v>1105</v>
      </c>
      <c r="AF68" s="10">
        <v>1105</v>
      </c>
      <c r="AG68" s="10">
        <v>1105</v>
      </c>
      <c r="AH68" s="10">
        <v>1105</v>
      </c>
      <c r="AI68" s="10">
        <v>1105</v>
      </c>
      <c r="AJ68" s="10">
        <v>1105</v>
      </c>
      <c r="AK68" s="10">
        <v>1105</v>
      </c>
      <c r="AL68" s="10">
        <v>1105</v>
      </c>
      <c r="AM68" s="10">
        <v>1105</v>
      </c>
      <c r="AN68" s="10">
        <v>1105</v>
      </c>
      <c r="AO68" s="10">
        <v>1105</v>
      </c>
      <c r="AP68" s="10">
        <v>1105</v>
      </c>
    </row>
    <row r="69" spans="1:42" s="10" customFormat="1">
      <c r="A69" s="58"/>
      <c r="B69" s="26"/>
      <c r="C69" s="26" t="s">
        <v>67</v>
      </c>
      <c r="D69" s="26"/>
      <c r="E69" s="26" t="s">
        <v>66</v>
      </c>
      <c r="F69" s="34" t="s">
        <v>143</v>
      </c>
      <c r="T69" s="10">
        <v>160</v>
      </c>
      <c r="U69" s="10">
        <v>160</v>
      </c>
      <c r="V69" s="10">
        <v>160</v>
      </c>
      <c r="W69" s="10">
        <v>160</v>
      </c>
      <c r="X69" s="10">
        <v>160</v>
      </c>
      <c r="Y69" s="10">
        <v>160</v>
      </c>
      <c r="Z69" s="10">
        <v>160</v>
      </c>
      <c r="AA69" s="10">
        <v>160</v>
      </c>
      <c r="AB69" s="10">
        <v>160</v>
      </c>
      <c r="AC69" s="10">
        <v>160</v>
      </c>
      <c r="AD69" s="10">
        <v>160</v>
      </c>
      <c r="AE69" s="10">
        <v>160</v>
      </c>
      <c r="AF69" s="10">
        <v>160</v>
      </c>
      <c r="AG69" s="10">
        <v>160</v>
      </c>
      <c r="AH69" s="10">
        <v>160</v>
      </c>
      <c r="AI69" s="10">
        <v>160</v>
      </c>
      <c r="AJ69" s="10">
        <v>160</v>
      </c>
      <c r="AK69" s="10">
        <v>160</v>
      </c>
      <c r="AL69" s="10">
        <v>160</v>
      </c>
      <c r="AM69" s="10">
        <v>160</v>
      </c>
      <c r="AN69" s="10">
        <v>160</v>
      </c>
      <c r="AO69" s="10">
        <v>160</v>
      </c>
      <c r="AP69" s="10">
        <v>160</v>
      </c>
    </row>
    <row r="71" spans="1:42" s="10" customFormat="1">
      <c r="A71" s="58" t="s">
        <v>68</v>
      </c>
      <c r="B71" s="26" t="s">
        <v>90</v>
      </c>
      <c r="C71" s="26" t="s">
        <v>41</v>
      </c>
      <c r="D71" s="26"/>
      <c r="E71" s="26" t="s">
        <v>93</v>
      </c>
      <c r="F71" s="7" t="s">
        <v>144</v>
      </c>
      <c r="H71" s="10">
        <v>1.8</v>
      </c>
    </row>
    <row r="72" spans="1:42" s="10" customFormat="1">
      <c r="A72" s="58"/>
      <c r="B72" s="26"/>
      <c r="C72" s="26" t="s">
        <v>41</v>
      </c>
      <c r="D72" s="26"/>
      <c r="E72" s="26" t="s">
        <v>81</v>
      </c>
      <c r="F72" s="7" t="s">
        <v>146</v>
      </c>
      <c r="H72" s="10">
        <v>158</v>
      </c>
    </row>
    <row r="73" spans="1:42" s="10" customFormat="1">
      <c r="A73" s="58"/>
      <c r="B73" s="26"/>
      <c r="C73" s="26" t="s">
        <v>41</v>
      </c>
      <c r="D73" s="26"/>
      <c r="E73" s="26" t="s">
        <v>81</v>
      </c>
      <c r="F73" s="34" t="s">
        <v>144</v>
      </c>
      <c r="H73" s="10">
        <v>180</v>
      </c>
    </row>
    <row r="74" spans="1:42" s="10" customFormat="1">
      <c r="A74" s="58"/>
      <c r="B74" s="26"/>
      <c r="C74" s="26" t="s">
        <v>83</v>
      </c>
      <c r="D74" s="26"/>
      <c r="E74" s="26" t="s">
        <v>81</v>
      </c>
      <c r="F74" s="7" t="s">
        <v>145</v>
      </c>
      <c r="H74" s="10">
        <v>50</v>
      </c>
    </row>
    <row r="75" spans="1:42" s="10" customFormat="1">
      <c r="A75" s="58"/>
      <c r="B75" s="26"/>
      <c r="C75" s="26" t="s">
        <v>69</v>
      </c>
      <c r="D75" s="26"/>
      <c r="E75" s="26" t="s">
        <v>81</v>
      </c>
      <c r="F75" s="34" t="s">
        <v>144</v>
      </c>
      <c r="H75" s="10">
        <v>270</v>
      </c>
    </row>
    <row r="76" spans="1:42" s="10" customFormat="1">
      <c r="A76" s="58"/>
      <c r="B76" s="26"/>
      <c r="C76" s="26" t="s">
        <v>89</v>
      </c>
      <c r="D76" s="26"/>
      <c r="E76" s="26" t="s">
        <v>93</v>
      </c>
      <c r="F76" s="7" t="s">
        <v>144</v>
      </c>
      <c r="H76" s="10">
        <v>0.7</v>
      </c>
    </row>
    <row r="77" spans="1:42" s="10" customFormat="1">
      <c r="A77" s="58"/>
      <c r="B77" s="26"/>
      <c r="C77" s="26" t="s">
        <v>88</v>
      </c>
      <c r="D77" s="26"/>
      <c r="E77" s="26" t="s">
        <v>81</v>
      </c>
      <c r="F77" s="7" t="s">
        <v>146</v>
      </c>
      <c r="H77" s="15">
        <v>34</v>
      </c>
    </row>
    <row r="78" spans="1:42" s="10" customFormat="1">
      <c r="A78" s="58"/>
      <c r="B78" s="26"/>
      <c r="C78" s="26" t="s">
        <v>88</v>
      </c>
      <c r="D78" s="26"/>
      <c r="E78" s="26" t="s">
        <v>81</v>
      </c>
      <c r="F78" s="34" t="s">
        <v>147</v>
      </c>
      <c r="H78" s="15">
        <v>75</v>
      </c>
    </row>
    <row r="79" spans="1:42" s="10" customFormat="1">
      <c r="A79" s="58"/>
      <c r="B79" s="28" t="s">
        <v>91</v>
      </c>
      <c r="C79" s="26" t="s">
        <v>77</v>
      </c>
      <c r="D79" s="26"/>
      <c r="E79" s="26" t="s">
        <v>78</v>
      </c>
      <c r="F79" s="7" t="s">
        <v>148</v>
      </c>
      <c r="H79" s="10">
        <v>165.11</v>
      </c>
    </row>
    <row r="80" spans="1:42" s="10" customFormat="1">
      <c r="A80" s="58"/>
      <c r="B80" s="26"/>
      <c r="C80" s="26" t="s">
        <v>79</v>
      </c>
      <c r="D80" s="26"/>
      <c r="E80" s="26" t="s">
        <v>78</v>
      </c>
      <c r="F80" s="7" t="s">
        <v>146</v>
      </c>
      <c r="H80" s="10">
        <v>203</v>
      </c>
    </row>
    <row r="81" spans="1:9" s="10" customFormat="1">
      <c r="A81" s="58"/>
      <c r="B81" s="26"/>
      <c r="C81" s="29" t="s">
        <v>85</v>
      </c>
      <c r="D81" s="26"/>
      <c r="E81" s="30" t="s">
        <v>84</v>
      </c>
      <c r="F81" s="7" t="s">
        <v>149</v>
      </c>
      <c r="H81" s="17">
        <v>210</v>
      </c>
      <c r="I81" s="19"/>
    </row>
    <row r="82" spans="1:9" s="10" customFormat="1">
      <c r="A82" s="58"/>
      <c r="B82" s="26"/>
      <c r="C82" s="29" t="s">
        <v>86</v>
      </c>
      <c r="D82" s="26"/>
      <c r="E82" s="30" t="s">
        <v>84</v>
      </c>
      <c r="F82" s="34" t="s">
        <v>151</v>
      </c>
      <c r="H82" s="18">
        <v>108.2424</v>
      </c>
      <c r="I82" s="19"/>
    </row>
    <row r="83" spans="1:9" s="10" customFormat="1">
      <c r="A83" s="58"/>
      <c r="B83" s="26"/>
      <c r="C83" s="29" t="s">
        <v>87</v>
      </c>
      <c r="D83" s="26"/>
      <c r="E83" s="30" t="s">
        <v>84</v>
      </c>
      <c r="F83" s="7" t="s">
        <v>149</v>
      </c>
      <c r="H83" s="18">
        <v>420</v>
      </c>
      <c r="I83" s="19"/>
    </row>
    <row r="84" spans="1:9" s="10" customFormat="1">
      <c r="A84" s="58"/>
      <c r="B84" s="26" t="s">
        <v>26</v>
      </c>
      <c r="C84" s="26" t="s">
        <v>55</v>
      </c>
      <c r="D84" s="26"/>
      <c r="E84" s="26" t="s">
        <v>78</v>
      </c>
      <c r="F84" s="7" t="s">
        <v>146</v>
      </c>
      <c r="H84" s="10">
        <v>1726</v>
      </c>
    </row>
    <row r="85" spans="1:9" s="10" customFormat="1">
      <c r="A85" s="58"/>
      <c r="B85" s="26"/>
      <c r="C85" s="26" t="s">
        <v>94</v>
      </c>
      <c r="D85" s="26"/>
      <c r="E85" s="26" t="s">
        <v>81</v>
      </c>
      <c r="F85" s="7" t="s">
        <v>146</v>
      </c>
      <c r="H85" s="10">
        <v>241</v>
      </c>
    </row>
    <row r="86" spans="1:9" s="10" customFormat="1">
      <c r="A86" s="58"/>
      <c r="B86" s="29"/>
      <c r="C86" s="29" t="s">
        <v>55</v>
      </c>
      <c r="D86" s="26"/>
      <c r="E86" s="30" t="s">
        <v>84</v>
      </c>
      <c r="F86" s="34" t="s">
        <v>152</v>
      </c>
      <c r="H86" s="18">
        <v>977</v>
      </c>
      <c r="I86" s="19"/>
    </row>
    <row r="87" spans="1:9" s="10" customFormat="1">
      <c r="A87" s="58"/>
      <c r="B87" s="26"/>
      <c r="C87" s="26"/>
      <c r="D87" s="26"/>
      <c r="E87" s="26" t="s">
        <v>48</v>
      </c>
      <c r="F87" s="7" t="s">
        <v>144</v>
      </c>
      <c r="H87" s="10">
        <v>0.2</v>
      </c>
    </row>
    <row r="88" spans="1:9" s="10" customFormat="1">
      <c r="A88" s="58"/>
      <c r="B88" s="26" t="s">
        <v>25</v>
      </c>
      <c r="C88" s="26" t="s">
        <v>76</v>
      </c>
      <c r="D88" s="26"/>
      <c r="E88" s="26" t="s">
        <v>81</v>
      </c>
      <c r="F88" s="7" t="s">
        <v>144</v>
      </c>
      <c r="H88" s="10">
        <v>20</v>
      </c>
    </row>
    <row r="89" spans="1:9" s="10" customFormat="1">
      <c r="A89" s="58"/>
      <c r="B89" s="26"/>
      <c r="C89" s="26" t="s">
        <v>80</v>
      </c>
      <c r="D89" s="26"/>
      <c r="E89" s="26" t="s">
        <v>78</v>
      </c>
      <c r="F89" s="7" t="s">
        <v>148</v>
      </c>
      <c r="H89" s="10">
        <v>7.2960000000000003</v>
      </c>
    </row>
    <row r="90" spans="1:9" s="10" customFormat="1">
      <c r="A90" s="58"/>
      <c r="B90" s="26"/>
      <c r="C90" s="26" t="s">
        <v>95</v>
      </c>
      <c r="D90" s="26"/>
      <c r="E90" s="26" t="s">
        <v>81</v>
      </c>
      <c r="F90" s="34" t="s">
        <v>144</v>
      </c>
      <c r="H90" s="15">
        <v>20</v>
      </c>
    </row>
    <row r="91" spans="1:9" s="10" customFormat="1">
      <c r="A91" s="58"/>
      <c r="B91" s="26"/>
      <c r="C91" s="26" t="s">
        <v>96</v>
      </c>
      <c r="D91" s="26"/>
      <c r="E91" s="26" t="s">
        <v>81</v>
      </c>
      <c r="F91" s="7" t="s">
        <v>147</v>
      </c>
      <c r="H91" s="15" t="s">
        <v>82</v>
      </c>
    </row>
    <row r="92" spans="1:9" s="10" customFormat="1">
      <c r="A92" s="58"/>
      <c r="B92" s="29"/>
      <c r="C92" s="29" t="s">
        <v>95</v>
      </c>
      <c r="D92" s="26"/>
      <c r="E92" s="30" t="s">
        <v>84</v>
      </c>
      <c r="F92" s="34" t="s">
        <v>152</v>
      </c>
      <c r="H92" s="20">
        <v>33</v>
      </c>
      <c r="I92" s="19"/>
    </row>
    <row r="93" spans="1:9" s="10" customFormat="1">
      <c r="A93" s="58"/>
      <c r="B93" s="29"/>
      <c r="C93" s="29" t="s">
        <v>96</v>
      </c>
      <c r="D93" s="26"/>
      <c r="E93" s="30" t="s">
        <v>84</v>
      </c>
      <c r="F93" s="7" t="s">
        <v>146</v>
      </c>
      <c r="H93" s="18">
        <v>23</v>
      </c>
      <c r="I93" s="19"/>
    </row>
    <row r="94" spans="1:9" s="10" customFormat="1">
      <c r="A94" s="58"/>
      <c r="B94" s="26" t="s">
        <v>97</v>
      </c>
      <c r="C94" s="26" t="s">
        <v>7</v>
      </c>
      <c r="D94" s="26"/>
      <c r="E94" s="26" t="s">
        <v>81</v>
      </c>
      <c r="F94" s="7" t="s">
        <v>147</v>
      </c>
      <c r="H94" s="10">
        <v>233</v>
      </c>
    </row>
    <row r="95" spans="1:9" s="10" customFormat="1">
      <c r="A95" s="58"/>
      <c r="B95" s="29"/>
      <c r="C95" s="29" t="s">
        <v>98</v>
      </c>
      <c r="D95" s="26"/>
      <c r="E95" s="30" t="s">
        <v>84</v>
      </c>
      <c r="F95" s="7" t="s">
        <v>150</v>
      </c>
      <c r="H95" s="18">
        <v>27</v>
      </c>
      <c r="I95" s="19"/>
    </row>
    <row r="96" spans="1:9" s="10" customFormat="1">
      <c r="A96" s="58"/>
      <c r="B96" s="29"/>
      <c r="C96" s="29" t="s">
        <v>99</v>
      </c>
      <c r="D96" s="26"/>
      <c r="E96" s="30" t="s">
        <v>84</v>
      </c>
      <c r="F96" s="7" t="s">
        <v>150</v>
      </c>
      <c r="H96" s="18">
        <v>18</v>
      </c>
      <c r="I96" s="19"/>
    </row>
    <row r="123" spans="2:9">
      <c r="B123" s="31"/>
      <c r="C123" s="31"/>
      <c r="D123" s="31"/>
      <c r="G123" s="21"/>
      <c r="H123" s="21"/>
      <c r="I123" s="21"/>
    </row>
    <row r="1019" spans="6:6">
      <c r="F1019" s="36"/>
    </row>
    <row r="1048" spans="6:6">
      <c r="F1048" s="36"/>
    </row>
    <row r="1050" spans="6:6">
      <c r="F1050" s="36"/>
    </row>
    <row r="1054" spans="6:6">
      <c r="F1054" s="36"/>
    </row>
    <row r="1128" spans="6:6">
      <c r="F1128" s="36"/>
    </row>
    <row r="1130" spans="6:6">
      <c r="F1130" s="36"/>
    </row>
    <row r="1175" spans="6:6">
      <c r="F1175" s="36"/>
    </row>
    <row r="1180" spans="6:6">
      <c r="F1180" s="36"/>
    </row>
    <row r="1183" spans="6:6">
      <c r="F1183" s="36"/>
    </row>
    <row r="1185" spans="6:6">
      <c r="F1185" s="36"/>
    </row>
    <row r="1241" spans="6:6">
      <c r="F1241" s="36"/>
    </row>
    <row r="1244" spans="6:6">
      <c r="F1244" s="36"/>
    </row>
    <row r="1278" spans="6:6">
      <c r="F1278" s="36"/>
    </row>
    <row r="1311" spans="6:6">
      <c r="F1311" s="36"/>
    </row>
    <row r="1314" spans="6:6">
      <c r="F1314" s="36"/>
    </row>
    <row r="1316" spans="6:6">
      <c r="F1316" s="36"/>
    </row>
    <row r="1319" spans="6:6">
      <c r="F1319" s="36"/>
    </row>
    <row r="1351" spans="6:6">
      <c r="F1351" s="36"/>
    </row>
    <row r="1353" spans="6:6">
      <c r="F1353" s="36"/>
    </row>
    <row r="1355" spans="6:6">
      <c r="F1355" s="36"/>
    </row>
    <row r="1358" spans="6:6">
      <c r="F1358" s="36"/>
    </row>
    <row r="1397" spans="6:6">
      <c r="F1397" s="36"/>
    </row>
    <row r="1400" spans="6:6">
      <c r="F1400" s="36"/>
    </row>
    <row r="1424" spans="6:6">
      <c r="F1424" s="36"/>
    </row>
    <row r="1475" spans="6:6">
      <c r="F1475" s="36"/>
    </row>
    <row r="1477" spans="6:6">
      <c r="F1477" s="36"/>
    </row>
    <row r="1480" spans="6:6">
      <c r="F1480" s="36"/>
    </row>
    <row r="1505" spans="6:6">
      <c r="F1505" s="36"/>
    </row>
    <row r="1509" spans="6:6">
      <c r="F1509" s="36"/>
    </row>
    <row r="1534" spans="6:6">
      <c r="F1534" s="36"/>
    </row>
    <row r="1535" spans="6:6">
      <c r="F1535" s="36"/>
    </row>
    <row r="2018" hidden="1"/>
  </sheetData>
  <mergeCells count="5">
    <mergeCell ref="A3:A6"/>
    <mergeCell ref="A8:A16"/>
    <mergeCell ref="A18:A29"/>
    <mergeCell ref="A64:A69"/>
    <mergeCell ref="A71:A96"/>
  </mergeCells>
  <hyperlinks>
    <hyperlink ref="F46" r:id="rId1" display="https://www.inei.gob.pe/media/MenuRecursivo/publicaciones_digitales/Est/Lib1173/cap19/cap19.pdf pg1207" xr:uid="{89FABF19-DCCB-4528-BBCF-D710B39E1A14}"/>
    <hyperlink ref="F47" r:id="rId2" display="https://m.inei.gob.pe/estadisticas/indice-tematico/prueba-11103/" xr:uid="{56DF99F2-9312-48D4-85FB-4607143E36DA}"/>
    <hyperlink ref="F54" r:id="rId3" display="https://proyectos.inei.gob.pe/web/biblioineipub/bancopub/Est/LIB0170/N88/N88.HTM" xr:uid="{51C185D4-BEA6-4B97-9422-1934D99850A0}"/>
    <hyperlink ref="F56" r:id="rId4" display="https://www.inei.gob.pe/media/MenuRecursivo/publicaciones_digitales/Est/Lib1173/cap19/cap19.pdf pg1202" xr:uid="{356F8FA3-70C8-4596-A758-93AEF5AFE981}"/>
    <hyperlink ref="F57" r:id="rId5" display="https://m.inei.gob.pe/estadisticas/indice-tematico/prueba-11103/ - parque naviero…... " xr:uid="{D4914147-B85D-4191-99EA-A149F1C97A6F}"/>
    <hyperlink ref="F60" r:id="rId6" display="https://www.inei.gob.pe/media/MenuRecursivo/publicaciones_digitales/Est/Lib1173/cap19/cap19.pdf pg1202" xr:uid="{04B1C139-204D-4578-8BD5-3F50DE16B5A7}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Guzkowska, Celina A A</dc:creator>
  <cp:lastModifiedBy>Guzkowska, Celina A A</cp:lastModifiedBy>
  <dcterms:created xsi:type="dcterms:W3CDTF">2024-09-01T11:51:42Z</dcterms:created>
  <dcterms:modified xsi:type="dcterms:W3CDTF">2024-09-01T14:45:00Z</dcterms:modified>
</cp:coreProperties>
</file>